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875" windowHeight="7650"/>
  </bookViews>
  <sheets>
    <sheet name="ELECTRICA CON ALIMENTADORES" sheetId="1" r:id="rId1"/>
  </sheets>
  <definedNames>
    <definedName name="_Order1" hidden="1">255</definedName>
    <definedName name="_Order2" hidden="1">255</definedName>
    <definedName name="_Regression_Int" hidden="1">1</definedName>
    <definedName name="_xlnm.Print_Area" localSheetId="0">'ELECTRICA CON ALIMENTADORES'!$B$7:$H$2468</definedName>
    <definedName name="_xlnm.Print_Titles" localSheetId="0">'ELECTRICA CON ALIMENTADORES'!$1:$6</definedName>
  </definedNames>
  <calcPr calcId="145621"/>
</workbook>
</file>

<file path=xl/calcChain.xml><?xml version="1.0" encoding="utf-8"?>
<calcChain xmlns="http://schemas.openxmlformats.org/spreadsheetml/2006/main">
  <c r="G1995" i="1" l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8" i="1"/>
  <c r="G1877" i="1"/>
  <c r="D1876" i="1"/>
  <c r="G1876" i="1" s="1"/>
  <c r="D1875" i="1"/>
  <c r="G1875" i="1" s="1"/>
  <c r="G1874" i="1"/>
  <c r="G1873" i="1"/>
  <c r="B1873" i="1"/>
  <c r="B1874" i="1" s="1"/>
  <c r="B1875" i="1" s="1"/>
  <c r="B1876" i="1" s="1"/>
  <c r="B1877" i="1" s="1"/>
  <c r="B1878" i="1" s="1"/>
  <c r="B1879" i="1" s="1"/>
  <c r="G1872" i="1"/>
  <c r="G1869" i="1"/>
  <c r="G1848" i="1"/>
  <c r="G1828" i="1"/>
  <c r="G1825" i="1"/>
  <c r="G1824" i="1"/>
  <c r="G1820" i="1"/>
  <c r="G1819" i="1"/>
  <c r="G1818" i="1"/>
  <c r="G1816" i="1"/>
  <c r="B1816" i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G1814" i="1"/>
  <c r="G1812" i="1"/>
  <c r="G1811" i="1"/>
  <c r="G1810" i="1"/>
  <c r="G1809" i="1"/>
  <c r="G1808" i="1"/>
  <c r="G1807" i="1"/>
  <c r="G1806" i="1"/>
  <c r="G1805" i="1"/>
  <c r="G1804" i="1"/>
  <c r="G1803" i="1"/>
  <c r="G1802" i="1"/>
  <c r="B1802" i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G1830" i="1" l="1"/>
  <c r="G1833" i="1"/>
  <c r="G1817" i="1"/>
  <c r="G1831" i="1"/>
  <c r="G1834" i="1"/>
  <c r="G1845" i="1"/>
  <c r="G1852" i="1"/>
  <c r="G1860" i="1"/>
  <c r="G1868" i="1"/>
  <c r="G1822" i="1"/>
  <c r="G1826" i="1"/>
  <c r="G1832" i="1"/>
  <c r="G1835" i="1"/>
  <c r="G1839" i="1"/>
  <c r="G1842" i="1"/>
  <c r="G1849" i="1"/>
  <c r="G1857" i="1"/>
  <c r="G1865" i="1"/>
  <c r="H1948" i="1"/>
  <c r="G1823" i="1"/>
  <c r="G1827" i="1"/>
  <c r="G1836" i="1"/>
  <c r="G1840" i="1"/>
  <c r="G1843" i="1"/>
  <c r="G1846" i="1"/>
  <c r="G1850" i="1"/>
  <c r="G1854" i="1"/>
  <c r="G1858" i="1"/>
  <c r="G1862" i="1"/>
  <c r="G1866" i="1"/>
  <c r="G1821" i="1"/>
  <c r="G1838" i="1"/>
  <c r="G1856" i="1"/>
  <c r="G1864" i="1"/>
  <c r="G1829" i="1"/>
  <c r="G1853" i="1"/>
  <c r="G1861" i="1"/>
  <c r="H1932" i="1"/>
  <c r="G1837" i="1"/>
  <c r="G1841" i="1"/>
  <c r="G1844" i="1"/>
  <c r="G1847" i="1"/>
  <c r="G1851" i="1"/>
  <c r="G1855" i="1"/>
  <c r="G1859" i="1"/>
  <c r="G1863" i="1"/>
  <c r="G1867" i="1"/>
  <c r="H1928" i="1"/>
  <c r="H1893" i="1"/>
  <c r="H1978" i="1"/>
  <c r="H1996" i="1"/>
  <c r="B2324" i="1"/>
  <c r="B2326" i="1" s="1"/>
  <c r="B2328" i="1" s="1"/>
  <c r="B2330" i="1" s="1"/>
  <c r="B2332" i="1" s="1"/>
  <c r="B2334" i="1" s="1"/>
  <c r="B2336" i="1" s="1"/>
  <c r="B2338" i="1" s="1"/>
  <c r="B2340" i="1" s="1"/>
  <c r="B2342" i="1" s="1"/>
  <c r="B2344" i="1" s="1"/>
  <c r="B2346" i="1" s="1"/>
  <c r="B2348" i="1" s="1"/>
  <c r="B2350" i="1" s="1"/>
  <c r="B2352" i="1" s="1"/>
  <c r="B2354" i="1" s="1"/>
  <c r="B2356" i="1" s="1"/>
  <c r="B2358" i="1" s="1"/>
  <c r="B2360" i="1" s="1"/>
  <c r="B2363" i="1" s="1"/>
  <c r="B2365" i="1" s="1"/>
  <c r="B2367" i="1" s="1"/>
  <c r="B2369" i="1" s="1"/>
  <c r="B2371" i="1" s="1"/>
  <c r="B2373" i="1" s="1"/>
  <c r="B2375" i="1" s="1"/>
  <c r="B2377" i="1" s="1"/>
  <c r="B2379" i="1" s="1"/>
  <c r="B2381" i="1" s="1"/>
  <c r="B2383" i="1" s="1"/>
  <c r="B2385" i="1" s="1"/>
  <c r="B2387" i="1" s="1"/>
  <c r="B2389" i="1" s="1"/>
  <c r="B2391" i="1" s="1"/>
  <c r="B2393" i="1" s="1"/>
  <c r="B2395" i="1" s="1"/>
  <c r="B2397" i="1" s="1"/>
  <c r="B2400" i="1" s="1"/>
  <c r="B2402" i="1" s="1"/>
  <c r="B2404" i="1" s="1"/>
  <c r="B2406" i="1" s="1"/>
  <c r="B2408" i="1" s="1"/>
  <c r="B2410" i="1" s="1"/>
  <c r="B2412" i="1" s="1"/>
  <c r="B2414" i="1" s="1"/>
  <c r="B2416" i="1" s="1"/>
  <c r="B2418" i="1" s="1"/>
  <c r="B2420" i="1" s="1"/>
  <c r="B2422" i="1" s="1"/>
  <c r="B2424" i="1" s="1"/>
  <c r="B2426" i="1" s="1"/>
  <c r="B2428" i="1" s="1"/>
  <c r="B2431" i="1" s="1"/>
  <c r="B2433" i="1" s="1"/>
  <c r="B2435" i="1" s="1"/>
  <c r="B2437" i="1" s="1"/>
  <c r="B2439" i="1" s="1"/>
  <c r="B2441" i="1" s="1"/>
  <c r="B2265" i="1"/>
  <c r="B2267" i="1" s="1"/>
  <c r="B2269" i="1" s="1"/>
  <c r="B2271" i="1" s="1"/>
  <c r="B2273" i="1" s="1"/>
  <c r="B2275" i="1" s="1"/>
  <c r="B2277" i="1" s="1"/>
  <c r="B2279" i="1" s="1"/>
  <c r="B2281" i="1" s="1"/>
  <c r="B2283" i="1" s="1"/>
  <c r="B2285" i="1" s="1"/>
  <c r="B2287" i="1" s="1"/>
  <c r="B2289" i="1" s="1"/>
  <c r="B2291" i="1" s="1"/>
  <c r="B2293" i="1" s="1"/>
  <c r="B2295" i="1" s="1"/>
  <c r="B2297" i="1" s="1"/>
  <c r="B2299" i="1" s="1"/>
  <c r="B2301" i="1" s="1"/>
  <c r="B2303" i="1" s="1"/>
  <c r="B2305" i="1" s="1"/>
  <c r="B2307" i="1" s="1"/>
  <c r="B2309" i="1" s="1"/>
  <c r="B2311" i="1" s="1"/>
  <c r="B2313" i="1" s="1"/>
  <c r="B2315" i="1" s="1"/>
  <c r="B2317" i="1" s="1"/>
  <c r="B2319" i="1" s="1"/>
  <c r="B2203" i="1"/>
  <c r="B2205" i="1" s="1"/>
  <c r="B2207" i="1" s="1"/>
  <c r="B2209" i="1" s="1"/>
  <c r="B2211" i="1" s="1"/>
  <c r="B2213" i="1" s="1"/>
  <c r="B2215" i="1" s="1"/>
  <c r="B2217" i="1" s="1"/>
  <c r="B2219" i="1" s="1"/>
  <c r="B2221" i="1" s="1"/>
  <c r="B2223" i="1" s="1"/>
  <c r="B2225" i="1" s="1"/>
  <c r="B2227" i="1" s="1"/>
  <c r="B2229" i="1" s="1"/>
  <c r="B2231" i="1" s="1"/>
  <c r="B2233" i="1" s="1"/>
  <c r="B2235" i="1" s="1"/>
  <c r="B2237" i="1" s="1"/>
  <c r="B2239" i="1" s="1"/>
  <c r="B2241" i="1" s="1"/>
  <c r="B2243" i="1" s="1"/>
  <c r="B2245" i="1" s="1"/>
  <c r="B2247" i="1" s="1"/>
  <c r="B2249" i="1" s="1"/>
  <c r="B2251" i="1" s="1"/>
  <c r="B2253" i="1" s="1"/>
  <c r="B2255" i="1" s="1"/>
  <c r="B2257" i="1" s="1"/>
  <c r="B2259" i="1" s="1"/>
  <c r="B2261" i="1" s="1"/>
  <c r="B2017" i="1"/>
  <c r="B2018" i="1" s="1"/>
  <c r="B2019" i="1" s="1"/>
  <c r="B2020" i="1" s="1"/>
  <c r="B2021" i="1" s="1"/>
  <c r="B2022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B2101" i="1" s="1"/>
  <c r="B2102" i="1" s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4" i="1" s="1"/>
  <c r="B2126" i="1" s="1"/>
  <c r="B2128" i="1" s="1"/>
  <c r="B2130" i="1" s="1"/>
  <c r="B2132" i="1" s="1"/>
  <c r="B2134" i="1" s="1"/>
  <c r="B2136" i="1" s="1"/>
  <c r="B2138" i="1" s="1"/>
  <c r="B2140" i="1" s="1"/>
  <c r="B2142" i="1" s="1"/>
  <c r="B2144" i="1" s="1"/>
  <c r="B2146" i="1" s="1"/>
  <c r="B2148" i="1" s="1"/>
  <c r="B2150" i="1" s="1"/>
  <c r="B2152" i="1" s="1"/>
  <c r="B2154" i="1" s="1"/>
  <c r="B2156" i="1" s="1"/>
  <c r="B2158" i="1" s="1"/>
  <c r="B2160" i="1" s="1"/>
  <c r="B2162" i="1" s="1"/>
  <c r="B2164" i="1" s="1"/>
  <c r="B2166" i="1" s="1"/>
  <c r="B2168" i="1" s="1"/>
  <c r="B2170" i="1" s="1"/>
  <c r="B2172" i="1" s="1"/>
  <c r="B2174" i="1" s="1"/>
  <c r="B2176" i="1" s="1"/>
  <c r="B2178" i="1" s="1"/>
  <c r="B2180" i="1" s="1"/>
  <c r="B2182" i="1" s="1"/>
  <c r="B2184" i="1" s="1"/>
  <c r="B2186" i="1" s="1"/>
  <c r="B2188" i="1" s="1"/>
  <c r="B2190" i="1" s="1"/>
  <c r="B2192" i="1" s="1"/>
  <c r="B2194" i="1" s="1"/>
  <c r="B2196" i="1" s="1"/>
  <c r="B2198" i="1" s="1"/>
  <c r="B2003" i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G1813" i="1" l="1"/>
  <c r="H1814" i="1" s="1"/>
  <c r="G1879" i="1"/>
  <c r="H1880" i="1" s="1"/>
  <c r="G844" i="1"/>
  <c r="G1870" i="1" l="1"/>
  <c r="H1871" i="1" s="1"/>
  <c r="H1998" i="1" s="1"/>
  <c r="G2435" i="1"/>
  <c r="G2420" i="1"/>
  <c r="G2418" i="1"/>
  <c r="G2416" i="1"/>
  <c r="G2433" i="1" l="1"/>
  <c r="G2441" i="1"/>
  <c r="G2033" i="1"/>
  <c r="G2439" i="1"/>
  <c r="G2034" i="1"/>
  <c r="G2422" i="1"/>
  <c r="G2437" i="1"/>
  <c r="G2040" i="1"/>
  <c r="G2426" i="1"/>
  <c r="G2428" i="1"/>
  <c r="G2424" i="1"/>
  <c r="G2431" i="1"/>
  <c r="G2414" i="1"/>
  <c r="G2412" i="1"/>
  <c r="G2410" i="1"/>
  <c r="G2408" i="1"/>
  <c r="G2406" i="1"/>
  <c r="G2404" i="1"/>
  <c r="G2402" i="1"/>
  <c r="G2400" i="1"/>
  <c r="G2397" i="1"/>
  <c r="G2395" i="1"/>
  <c r="G2393" i="1"/>
  <c r="G2391" i="1"/>
  <c r="G2389" i="1"/>
  <c r="G2387" i="1"/>
  <c r="G2385" i="1"/>
  <c r="G2383" i="1"/>
  <c r="G2381" i="1"/>
  <c r="G2379" i="1"/>
  <c r="G2377" i="1"/>
  <c r="G2375" i="1"/>
  <c r="G2373" i="1"/>
  <c r="G2371" i="1"/>
  <c r="G2369" i="1"/>
  <c r="G2367" i="1"/>
  <c r="G2365" i="1"/>
  <c r="G2363" i="1"/>
  <c r="G2360" i="1"/>
  <c r="G2358" i="1"/>
  <c r="G2356" i="1"/>
  <c r="G2354" i="1"/>
  <c r="G2352" i="1"/>
  <c r="G2350" i="1"/>
  <c r="G2348" i="1"/>
  <c r="G2346" i="1"/>
  <c r="G2344" i="1"/>
  <c r="G2342" i="1"/>
  <c r="G2340" i="1"/>
  <c r="G2338" i="1"/>
  <c r="G2336" i="1"/>
  <c r="G2334" i="1"/>
  <c r="G2332" i="1"/>
  <c r="G2330" i="1"/>
  <c r="G2328" i="1"/>
  <c r="G2326" i="1"/>
  <c r="G2324" i="1"/>
  <c r="G2319" i="1"/>
  <c r="G2317" i="1"/>
  <c r="G2315" i="1"/>
  <c r="G2313" i="1"/>
  <c r="G2311" i="1"/>
  <c r="G2309" i="1"/>
  <c r="G2307" i="1"/>
  <c r="G2305" i="1"/>
  <c r="G2303" i="1"/>
  <c r="G2301" i="1"/>
  <c r="G2299" i="1"/>
  <c r="G2297" i="1"/>
  <c r="G2295" i="1"/>
  <c r="G2293" i="1"/>
  <c r="G2291" i="1"/>
  <c r="G2289" i="1"/>
  <c r="G2287" i="1"/>
  <c r="G2285" i="1"/>
  <c r="G2283" i="1"/>
  <c r="G2281" i="1"/>
  <c r="G2279" i="1"/>
  <c r="G2277" i="1"/>
  <c r="G2275" i="1"/>
  <c r="G2273" i="1"/>
  <c r="G2271" i="1"/>
  <c r="G2269" i="1"/>
  <c r="G2267" i="1"/>
  <c r="G2265" i="1"/>
  <c r="G2261" i="1"/>
  <c r="G2259" i="1"/>
  <c r="G2257" i="1"/>
  <c r="G2255" i="1"/>
  <c r="G2253" i="1"/>
  <c r="G2251" i="1"/>
  <c r="G2249" i="1"/>
  <c r="G2247" i="1"/>
  <c r="G2245" i="1"/>
  <c r="G2243" i="1"/>
  <c r="G2241" i="1"/>
  <c r="G2239" i="1"/>
  <c r="G2237" i="1"/>
  <c r="G2235" i="1"/>
  <c r="G2233" i="1"/>
  <c r="G2231" i="1"/>
  <c r="G2229" i="1"/>
  <c r="G2227" i="1"/>
  <c r="G2225" i="1"/>
  <c r="G2223" i="1"/>
  <c r="G2221" i="1"/>
  <c r="G2219" i="1"/>
  <c r="G2217" i="1"/>
  <c r="G2215" i="1"/>
  <c r="G2213" i="1"/>
  <c r="G2211" i="1"/>
  <c r="G2209" i="1"/>
  <c r="G2207" i="1"/>
  <c r="G2205" i="1"/>
  <c r="G2203" i="1"/>
  <c r="G2198" i="1"/>
  <c r="G2196" i="1"/>
  <c r="G2194" i="1"/>
  <c r="G2192" i="1"/>
  <c r="G2190" i="1"/>
  <c r="G2188" i="1"/>
  <c r="G2186" i="1"/>
  <c r="G2184" i="1"/>
  <c r="G2182" i="1"/>
  <c r="G2180" i="1"/>
  <c r="G2178" i="1"/>
  <c r="G2176" i="1"/>
  <c r="G2174" i="1"/>
  <c r="G2172" i="1"/>
  <c r="G2170" i="1"/>
  <c r="G2168" i="1"/>
  <c r="G2166" i="1"/>
  <c r="G2164" i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39" i="1"/>
  <c r="G2038" i="1"/>
  <c r="G2037" i="1"/>
  <c r="G2036" i="1"/>
  <c r="G2035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4" i="1"/>
  <c r="G2013" i="1"/>
  <c r="G2012" i="1"/>
  <c r="G2011" i="1"/>
  <c r="G2010" i="1"/>
  <c r="G2009" i="1"/>
  <c r="G2008" i="1"/>
  <c r="G2006" i="1"/>
  <c r="G2005" i="1"/>
  <c r="G2004" i="1"/>
  <c r="G2003" i="1"/>
  <c r="G2057" i="1" l="1"/>
  <c r="G2055" i="1"/>
  <c r="G2056" i="1"/>
  <c r="H2443" i="1"/>
  <c r="H2321" i="1"/>
  <c r="H2263" i="1"/>
  <c r="G2001" i="1"/>
  <c r="G2000" i="1"/>
  <c r="H2200" i="1" l="1"/>
  <c r="G1795" i="1"/>
  <c r="G1794" i="1"/>
  <c r="G1793" i="1"/>
  <c r="G1792" i="1"/>
  <c r="G1791" i="1"/>
  <c r="G1790" i="1"/>
  <c r="G1789" i="1"/>
  <c r="G1788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H1719" i="1" l="1"/>
  <c r="H1746" i="1"/>
  <c r="H1759" i="1"/>
  <c r="H1785" i="1"/>
  <c r="H1691" i="1"/>
  <c r="H1774" i="1"/>
  <c r="H1704" i="1"/>
  <c r="H1730" i="1"/>
  <c r="H1795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H1675" i="1" l="1"/>
  <c r="H1647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79" i="1"/>
  <c r="G1482" i="1"/>
  <c r="G1481" i="1"/>
  <c r="G1478" i="1"/>
  <c r="G1476" i="1"/>
  <c r="G1392" i="1"/>
  <c r="G1391" i="1"/>
  <c r="G1390" i="1"/>
  <c r="G1389" i="1"/>
  <c r="H1797" i="1" l="1"/>
  <c r="G1399" i="1"/>
  <c r="G1407" i="1"/>
  <c r="G1393" i="1"/>
  <c r="G1397" i="1"/>
  <c r="G1401" i="1"/>
  <c r="G1405" i="1"/>
  <c r="G1409" i="1"/>
  <c r="G1413" i="1"/>
  <c r="G1417" i="1"/>
  <c r="G1421" i="1"/>
  <c r="G1425" i="1"/>
  <c r="G1429" i="1"/>
  <c r="G1433" i="1"/>
  <c r="G1437" i="1"/>
  <c r="G1441" i="1"/>
  <c r="G1445" i="1"/>
  <c r="G1449" i="1"/>
  <c r="G1453" i="1"/>
  <c r="G1457" i="1"/>
  <c r="G1461" i="1"/>
  <c r="G1465" i="1"/>
  <c r="G1468" i="1"/>
  <c r="G1472" i="1"/>
  <c r="G1394" i="1"/>
  <c r="G1398" i="1"/>
  <c r="G1402" i="1"/>
  <c r="G1406" i="1"/>
  <c r="G1410" i="1"/>
  <c r="G1414" i="1"/>
  <c r="G1418" i="1"/>
  <c r="G1422" i="1"/>
  <c r="G1426" i="1"/>
  <c r="G1430" i="1"/>
  <c r="G1434" i="1"/>
  <c r="G1438" i="1"/>
  <c r="G1442" i="1"/>
  <c r="G1446" i="1"/>
  <c r="G1450" i="1"/>
  <c r="G1454" i="1"/>
  <c r="G1458" i="1"/>
  <c r="G1462" i="1"/>
  <c r="G1466" i="1"/>
  <c r="G1469" i="1"/>
  <c r="G1473" i="1"/>
  <c r="G1477" i="1"/>
  <c r="G1395" i="1"/>
  <c r="G1403" i="1"/>
  <c r="G1411" i="1"/>
  <c r="G1415" i="1"/>
  <c r="G1419" i="1"/>
  <c r="G1423" i="1"/>
  <c r="G1427" i="1"/>
  <c r="G1431" i="1"/>
  <c r="G1435" i="1"/>
  <c r="G1439" i="1"/>
  <c r="G1443" i="1"/>
  <c r="G1447" i="1"/>
  <c r="G1451" i="1"/>
  <c r="G1455" i="1"/>
  <c r="G1459" i="1"/>
  <c r="G1463" i="1"/>
  <c r="G1467" i="1"/>
  <c r="G1470" i="1"/>
  <c r="G1474" i="1"/>
  <c r="G1396" i="1"/>
  <c r="G1400" i="1"/>
  <c r="G1404" i="1"/>
  <c r="G1408" i="1"/>
  <c r="G1412" i="1"/>
  <c r="G1416" i="1"/>
  <c r="G1420" i="1"/>
  <c r="G1424" i="1"/>
  <c r="G1428" i="1"/>
  <c r="G1432" i="1"/>
  <c r="G1436" i="1"/>
  <c r="G1440" i="1"/>
  <c r="G1444" i="1"/>
  <c r="G1448" i="1"/>
  <c r="G1452" i="1"/>
  <c r="G1456" i="1"/>
  <c r="G1460" i="1"/>
  <c r="G1464" i="1"/>
  <c r="G1471" i="1"/>
  <c r="G1475" i="1"/>
  <c r="G1480" i="1"/>
  <c r="H1549" i="1"/>
  <c r="H1566" i="1"/>
  <c r="H1605" i="1"/>
  <c r="H1612" i="1"/>
  <c r="H1517" i="1"/>
  <c r="H1499" i="1"/>
  <c r="H1533" i="1"/>
  <c r="H1581" i="1"/>
  <c r="H1597" i="1"/>
  <c r="H1421" i="1" l="1"/>
  <c r="H1481" i="1"/>
  <c r="H1406" i="1"/>
  <c r="H1466" i="1"/>
  <c r="H1435" i="1"/>
  <c r="H1450" i="1"/>
  <c r="G1388" i="1"/>
  <c r="G1387" i="1"/>
  <c r="G1386" i="1"/>
  <c r="G1385" i="1"/>
  <c r="G1384" i="1"/>
  <c r="G1383" i="1"/>
  <c r="G1382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H1154" i="1" l="1"/>
  <c r="H1237" i="1"/>
  <c r="H1292" i="1"/>
  <c r="H1319" i="1"/>
  <c r="H1379" i="1"/>
  <c r="H1389" i="1"/>
  <c r="H1167" i="1"/>
  <c r="H1193" i="1"/>
  <c r="H1264" i="1"/>
  <c r="H1332" i="1"/>
  <c r="H1358" i="1"/>
  <c r="H1182" i="1"/>
  <c r="H1209" i="1"/>
  <c r="H1277" i="1"/>
  <c r="H1347" i="1"/>
  <c r="H1222" i="1"/>
  <c r="H1248" i="1"/>
  <c r="H1303" i="1"/>
  <c r="G1138" i="1"/>
  <c r="G1137" i="1"/>
  <c r="G1136" i="1"/>
  <c r="G1135" i="1"/>
  <c r="G1134" i="1"/>
  <c r="G1133" i="1"/>
  <c r="G1132" i="1"/>
  <c r="G1131" i="1"/>
  <c r="G1130" i="1"/>
  <c r="G1129" i="1"/>
  <c r="G1128" i="1"/>
  <c r="G1126" i="1"/>
  <c r="G1125" i="1"/>
  <c r="G1124" i="1"/>
  <c r="G1123" i="1"/>
  <c r="G1122" i="1"/>
  <c r="G1121" i="1"/>
  <c r="G1120" i="1"/>
  <c r="G1119" i="1"/>
  <c r="G1118" i="1"/>
  <c r="G1117" i="1"/>
  <c r="G1116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H1111" i="1" l="1"/>
  <c r="G1127" i="1" l="1"/>
  <c r="H1138" i="1" s="1"/>
  <c r="H1614" i="1" s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H1041" i="1" l="1"/>
  <c r="H1049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H999" i="1" l="1"/>
  <c r="H961" i="1"/>
  <c r="H949" i="1"/>
  <c r="H978" i="1"/>
  <c r="H987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H926" i="1" l="1"/>
  <c r="H884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H769" i="1" l="1"/>
  <c r="H806" i="1"/>
  <c r="H814" i="1"/>
  <c r="H843" i="1"/>
  <c r="H783" i="1"/>
  <c r="H791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H734" i="1" l="1"/>
  <c r="H743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H717" i="1" l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H686" i="1" l="1"/>
  <c r="H564" i="1"/>
  <c r="H582" i="1"/>
  <c r="H591" i="1"/>
  <c r="H627" i="1"/>
  <c r="H652" i="1"/>
  <c r="H677" i="1"/>
  <c r="H694" i="1"/>
  <c r="H705" i="1"/>
  <c r="H477" i="1"/>
  <c r="H497" i="1"/>
  <c r="H554" i="1"/>
  <c r="H570" i="1"/>
  <c r="H609" i="1"/>
  <c r="H663" i="1"/>
  <c r="H483" i="1"/>
  <c r="H507" i="1"/>
  <c r="H531" i="1"/>
  <c r="H618" i="1"/>
  <c r="H642" i="1"/>
  <c r="H682" i="1"/>
  <c r="H488" i="1"/>
  <c r="H515" i="1"/>
  <c r="H521" i="1"/>
  <c r="H544" i="1"/>
  <c r="H600" i="1"/>
  <c r="H633" i="1"/>
  <c r="H67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H459" i="1" l="1"/>
  <c r="G1010" i="1" l="1"/>
  <c r="G1009" i="1"/>
  <c r="G1008" i="1"/>
  <c r="G1007" i="1"/>
  <c r="G1006" i="1"/>
  <c r="G1005" i="1"/>
  <c r="G1004" i="1"/>
  <c r="G1003" i="1"/>
  <c r="G1002" i="1"/>
  <c r="G1001" i="1"/>
  <c r="G1000" i="1"/>
  <c r="G930" i="1"/>
  <c r="G929" i="1"/>
  <c r="G928" i="1"/>
  <c r="G927" i="1"/>
  <c r="G887" i="1"/>
  <c r="H918" i="1" s="1"/>
  <c r="G886" i="1"/>
  <c r="G885" i="1"/>
  <c r="G848" i="1"/>
  <c r="H876" i="1" s="1"/>
  <c r="G847" i="1"/>
  <c r="G846" i="1"/>
  <c r="G845" i="1"/>
  <c r="G746" i="1"/>
  <c r="H761" i="1" s="1"/>
  <c r="G745" i="1"/>
  <c r="G744" i="1"/>
  <c r="G463" i="1"/>
  <c r="G462" i="1"/>
  <c r="G461" i="1"/>
  <c r="G460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H114" i="1" l="1"/>
  <c r="H128" i="1"/>
  <c r="H351" i="1"/>
  <c r="H400" i="1"/>
  <c r="H419" i="1"/>
  <c r="G15" i="1"/>
  <c r="G23" i="1"/>
  <c r="G31" i="1"/>
  <c r="G13" i="1"/>
  <c r="G17" i="1"/>
  <c r="G21" i="1"/>
  <c r="G25" i="1"/>
  <c r="G29" i="1"/>
  <c r="G33" i="1"/>
  <c r="H98" i="1"/>
  <c r="H148" i="1"/>
  <c r="H165" i="1"/>
  <c r="H205" i="1"/>
  <c r="H245" i="1"/>
  <c r="H307" i="1"/>
  <c r="H343" i="1"/>
  <c r="H385" i="1"/>
  <c r="G14" i="1"/>
  <c r="G18" i="1"/>
  <c r="G22" i="1"/>
  <c r="G26" i="1"/>
  <c r="G30" i="1"/>
  <c r="G34" i="1"/>
  <c r="H73" i="1"/>
  <c r="H180" i="1"/>
  <c r="H214" i="1"/>
  <c r="H254" i="1"/>
  <c r="H280" i="1"/>
  <c r="G19" i="1"/>
  <c r="G27" i="1"/>
  <c r="G35" i="1"/>
  <c r="G16" i="1"/>
  <c r="G20" i="1"/>
  <c r="G24" i="1"/>
  <c r="G28" i="1"/>
  <c r="G32" i="1"/>
  <c r="G36" i="1"/>
  <c r="H65" i="1"/>
  <c r="H82" i="1"/>
  <c r="H1007" i="1"/>
  <c r="B1043" i="1"/>
  <c r="B1044" i="1" s="1"/>
  <c r="B1045" i="1" s="1"/>
  <c r="B1046" i="1" s="1"/>
  <c r="B1047" i="1" s="1"/>
  <c r="B1048" i="1" s="1"/>
  <c r="B1011" i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H37" i="1" l="1"/>
  <c r="H1051" i="1" s="1"/>
  <c r="B1788" i="1"/>
  <c r="B1790" i="1" s="1"/>
  <c r="B1792" i="1" s="1"/>
  <c r="B1793" i="1" s="1"/>
  <c r="B1794" i="1" s="1"/>
  <c r="B1776" i="1"/>
  <c r="B1777" i="1" s="1"/>
  <c r="B1778" i="1" s="1"/>
  <c r="B1779" i="1" s="1"/>
  <c r="B1780" i="1" s="1"/>
  <c r="B1781" i="1" s="1"/>
  <c r="B1782" i="1" s="1"/>
  <c r="B1783" i="1" s="1"/>
  <c r="B1784" i="1" s="1"/>
  <c r="B1761" i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48" i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35" i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21" i="1"/>
  <c r="B1722" i="1" s="1"/>
  <c r="B1723" i="1" s="1"/>
  <c r="B1724" i="1" s="1"/>
  <c r="B1725" i="1" s="1"/>
  <c r="B1726" i="1" s="1"/>
  <c r="B1727" i="1" s="1"/>
  <c r="B1728" i="1" s="1"/>
  <c r="B1729" i="1" s="1"/>
  <c r="B1706" i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693" i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680" i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51" i="1" l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23" i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07" i="1" l="1"/>
  <c r="B1608" i="1" s="1"/>
  <c r="B1609" i="1" s="1"/>
  <c r="B1610" i="1" s="1"/>
  <c r="B1611" i="1" s="1"/>
  <c r="B1599" i="1"/>
  <c r="B1600" i="1" s="1"/>
  <c r="B1601" i="1" s="1"/>
  <c r="B1602" i="1" s="1"/>
  <c r="B1603" i="1" s="1"/>
  <c r="B1604" i="1" s="1"/>
  <c r="B1583" i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68" i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51" i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35" i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19" i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01" i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483" i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68" i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52" i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37" i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23" i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08" i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393" i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382" i="1" l="1"/>
  <c r="B1384" i="1" s="1"/>
  <c r="B1386" i="1" s="1"/>
  <c r="B1387" i="1" s="1"/>
  <c r="B1388" i="1" s="1"/>
  <c r="B1360" i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49" i="1"/>
  <c r="B1350" i="1" s="1"/>
  <c r="B1351" i="1" s="1"/>
  <c r="B1352" i="1" s="1"/>
  <c r="B1353" i="1" s="1"/>
  <c r="B1354" i="1" s="1"/>
  <c r="B1355" i="1" s="1"/>
  <c r="B1356" i="1" s="1"/>
  <c r="B1357" i="1" s="1"/>
  <c r="B1334" i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21" i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08" i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294" i="1"/>
  <c r="B1295" i="1" s="1"/>
  <c r="B1296" i="1" s="1"/>
  <c r="B1297" i="1" s="1"/>
  <c r="B1298" i="1" s="1"/>
  <c r="B1299" i="1" s="1"/>
  <c r="B1300" i="1" s="1"/>
  <c r="B1301" i="1" s="1"/>
  <c r="B1302" i="1" s="1"/>
  <c r="B1279" i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66" i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53" i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39" i="1"/>
  <c r="B1240" i="1" s="1"/>
  <c r="B1241" i="1" s="1"/>
  <c r="B1242" i="1" s="1"/>
  <c r="B1243" i="1" s="1"/>
  <c r="B1244" i="1" s="1"/>
  <c r="B1245" i="1" s="1"/>
  <c r="B1246" i="1" s="1"/>
  <c r="B1247" i="1" s="1"/>
  <c r="B1224" i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11" i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198" i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184" i="1"/>
  <c r="B1185" i="1" s="1"/>
  <c r="B1186" i="1" s="1"/>
  <c r="B1187" i="1" s="1"/>
  <c r="B1188" i="1" s="1"/>
  <c r="B1189" i="1" s="1"/>
  <c r="B1190" i="1" s="1"/>
  <c r="B1191" i="1" s="1"/>
  <c r="B1192" i="1" s="1"/>
  <c r="B1169" i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56" i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43" i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16" i="1" l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059" i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003" i="1" l="1"/>
  <c r="B1004" i="1" s="1"/>
  <c r="B1005" i="1" s="1"/>
  <c r="B1006" i="1" s="1"/>
  <c r="B989" i="1" l="1"/>
  <c r="B990" i="1" s="1"/>
  <c r="B991" i="1" s="1"/>
  <c r="B992" i="1" s="1"/>
  <c r="B993" i="1" s="1"/>
  <c r="B994" i="1" s="1"/>
  <c r="B995" i="1" s="1"/>
  <c r="B996" i="1" s="1"/>
  <c r="B997" i="1" s="1"/>
  <c r="B998" i="1" s="1"/>
  <c r="B980" i="1"/>
  <c r="B981" i="1" s="1"/>
  <c r="B982" i="1" s="1"/>
  <c r="B983" i="1" s="1"/>
  <c r="B984" i="1" s="1"/>
  <c r="B985" i="1" s="1"/>
  <c r="B986" i="1" s="1"/>
  <c r="B963" i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51" i="1"/>
  <c r="B952" i="1" s="1"/>
  <c r="B953" i="1" s="1"/>
  <c r="B954" i="1" s="1"/>
  <c r="B955" i="1" s="1"/>
  <c r="B956" i="1" s="1"/>
  <c r="B957" i="1" s="1"/>
  <c r="B958" i="1" s="1"/>
  <c r="B959" i="1" s="1"/>
  <c r="B960" i="1" s="1"/>
  <c r="B931" i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20" i="1" l="1"/>
  <c r="B921" i="1" s="1"/>
  <c r="B922" i="1" s="1"/>
  <c r="B923" i="1" s="1"/>
  <c r="B924" i="1" s="1"/>
  <c r="B925" i="1" s="1"/>
  <c r="B888" i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878" i="1"/>
  <c r="B879" i="1" s="1"/>
  <c r="B880" i="1" s="1"/>
  <c r="B881" i="1" s="1"/>
  <c r="B882" i="1" s="1"/>
  <c r="B883" i="1" s="1"/>
  <c r="B849" i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16" i="1" l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08" i="1"/>
  <c r="B809" i="1" s="1"/>
  <c r="B810" i="1" s="1"/>
  <c r="B811" i="1" s="1"/>
  <c r="B812" i="1" s="1"/>
  <c r="B813" i="1" s="1"/>
  <c r="B793" i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785" i="1"/>
  <c r="B786" i="1" s="1"/>
  <c r="B787" i="1" s="1"/>
  <c r="B788" i="1" s="1"/>
  <c r="B789" i="1" s="1"/>
  <c r="B790" i="1" s="1"/>
  <c r="B771" i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63" i="1"/>
  <c r="B764" i="1" s="1"/>
  <c r="B765" i="1" s="1"/>
  <c r="B766" i="1" s="1"/>
  <c r="B767" i="1" s="1"/>
  <c r="B768" i="1" s="1"/>
  <c r="B747" i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36" i="1" l="1"/>
  <c r="B737" i="1" s="1"/>
  <c r="B738" i="1" s="1"/>
  <c r="B739" i="1" s="1"/>
  <c r="B740" i="1" s="1"/>
  <c r="B741" i="1" s="1"/>
  <c r="B742" i="1" s="1"/>
  <c r="B721" i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09" i="1" l="1"/>
  <c r="B710" i="1" s="1"/>
  <c r="B711" i="1" s="1"/>
  <c r="B712" i="1" s="1"/>
  <c r="B713" i="1" s="1"/>
  <c r="B714" i="1" s="1"/>
  <c r="B715" i="1" s="1"/>
  <c r="B716" i="1" s="1"/>
  <c r="B696" i="1" l="1"/>
  <c r="B697" i="1" s="1"/>
  <c r="B698" i="1" s="1"/>
  <c r="B699" i="1" s="1"/>
  <c r="B700" i="1" s="1"/>
  <c r="B701" i="1" s="1"/>
  <c r="B702" i="1" s="1"/>
  <c r="B703" i="1" s="1"/>
  <c r="B704" i="1" s="1"/>
  <c r="B688" i="1"/>
  <c r="B689" i="1" s="1"/>
  <c r="B690" i="1" s="1"/>
  <c r="B691" i="1" s="1"/>
  <c r="B692" i="1" s="1"/>
  <c r="B693" i="1" s="1"/>
  <c r="B684" i="1"/>
  <c r="B685" i="1" s="1"/>
  <c r="B679" i="1"/>
  <c r="B680" i="1" s="1"/>
  <c r="B681" i="1" s="1"/>
  <c r="B672" i="1"/>
  <c r="B673" i="1" s="1"/>
  <c r="B674" i="1" s="1"/>
  <c r="B675" i="1" s="1"/>
  <c r="B676" i="1" s="1"/>
  <c r="B665" i="1"/>
  <c r="B666" i="1" s="1"/>
  <c r="B667" i="1" s="1"/>
  <c r="B668" i="1" s="1"/>
  <c r="B669" i="1" s="1"/>
  <c r="B654" i="1"/>
  <c r="B655" i="1" s="1"/>
  <c r="B656" i="1" s="1"/>
  <c r="B657" i="1" s="1"/>
  <c r="B658" i="1" s="1"/>
  <c r="B659" i="1" s="1"/>
  <c r="B660" i="1" s="1"/>
  <c r="B661" i="1" s="1"/>
  <c r="B662" i="1" s="1"/>
  <c r="B644" i="1"/>
  <c r="B645" i="1" s="1"/>
  <c r="B646" i="1" s="1"/>
  <c r="B647" i="1" s="1"/>
  <c r="B648" i="1" s="1"/>
  <c r="B649" i="1" s="1"/>
  <c r="B650" i="1" s="1"/>
  <c r="B651" i="1" s="1"/>
  <c r="B635" i="1"/>
  <c r="B636" i="1" s="1"/>
  <c r="B637" i="1" s="1"/>
  <c r="B638" i="1" s="1"/>
  <c r="B639" i="1" s="1"/>
  <c r="B640" i="1" s="1"/>
  <c r="B641" i="1" s="1"/>
  <c r="B629" i="1"/>
  <c r="B630" i="1" s="1"/>
  <c r="B631" i="1" s="1"/>
  <c r="B632" i="1" s="1"/>
  <c r="B620" i="1"/>
  <c r="B621" i="1" s="1"/>
  <c r="B622" i="1" s="1"/>
  <c r="B623" i="1" s="1"/>
  <c r="B624" i="1" s="1"/>
  <c r="B625" i="1" s="1"/>
  <c r="B626" i="1" s="1"/>
  <c r="B611" i="1"/>
  <c r="B612" i="1" s="1"/>
  <c r="B613" i="1" s="1"/>
  <c r="B614" i="1" s="1"/>
  <c r="B615" i="1" s="1"/>
  <c r="B616" i="1" s="1"/>
  <c r="B617" i="1" s="1"/>
  <c r="B602" i="1"/>
  <c r="B603" i="1" s="1"/>
  <c r="B604" i="1" s="1"/>
  <c r="B605" i="1" s="1"/>
  <c r="B606" i="1" s="1"/>
  <c r="B607" i="1" s="1"/>
  <c r="B608" i="1" s="1"/>
  <c r="B593" i="1"/>
  <c r="B594" i="1" s="1"/>
  <c r="B595" i="1" s="1"/>
  <c r="B596" i="1" s="1"/>
  <c r="B597" i="1" s="1"/>
  <c r="B598" i="1" s="1"/>
  <c r="B599" i="1" s="1"/>
  <c r="B584" i="1"/>
  <c r="B585" i="1" s="1"/>
  <c r="B586" i="1" s="1"/>
  <c r="B587" i="1" s="1"/>
  <c r="B588" i="1" s="1"/>
  <c r="B589" i="1" s="1"/>
  <c r="B590" i="1" s="1"/>
  <c r="B572" i="1"/>
  <c r="B573" i="1" s="1"/>
  <c r="B574" i="1" s="1"/>
  <c r="B575" i="1" s="1"/>
  <c r="B576" i="1" s="1"/>
  <c r="B577" i="1" s="1"/>
  <c r="B578" i="1" s="1"/>
  <c r="B579" i="1" s="1"/>
  <c r="B580" i="1" s="1"/>
  <c r="B581" i="1" s="1"/>
  <c r="B566" i="1"/>
  <c r="B567" i="1" s="1"/>
  <c r="B568" i="1" s="1"/>
  <c r="B569" i="1" s="1"/>
  <c r="B556" i="1"/>
  <c r="B557" i="1" s="1"/>
  <c r="B558" i="1" s="1"/>
  <c r="B559" i="1" s="1"/>
  <c r="B560" i="1" s="1"/>
  <c r="B561" i="1" s="1"/>
  <c r="B562" i="1" s="1"/>
  <c r="B563" i="1" s="1"/>
  <c r="B546" i="1"/>
  <c r="B547" i="1" s="1"/>
  <c r="B548" i="1" s="1"/>
  <c r="B549" i="1" s="1"/>
  <c r="B550" i="1" s="1"/>
  <c r="B551" i="1" s="1"/>
  <c r="B552" i="1" s="1"/>
  <c r="B553" i="1" s="1"/>
  <c r="B533" i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23" i="1"/>
  <c r="B524" i="1" s="1"/>
  <c r="B525" i="1" s="1"/>
  <c r="B526" i="1" s="1"/>
  <c r="B527" i="1" s="1"/>
  <c r="B528" i="1" s="1"/>
  <c r="B529" i="1" s="1"/>
  <c r="B530" i="1" s="1"/>
  <c r="B517" i="1"/>
  <c r="B518" i="1" s="1"/>
  <c r="B519" i="1" s="1"/>
  <c r="B520" i="1" s="1"/>
  <c r="B509" i="1"/>
  <c r="B510" i="1" s="1"/>
  <c r="B511" i="1" s="1"/>
  <c r="B512" i="1" s="1"/>
  <c r="B513" i="1" s="1"/>
  <c r="B514" i="1" s="1"/>
  <c r="B499" i="1"/>
  <c r="B500" i="1" s="1"/>
  <c r="B501" i="1" s="1"/>
  <c r="B502" i="1" s="1"/>
  <c r="B503" i="1" s="1"/>
  <c r="B504" i="1" s="1"/>
  <c r="B505" i="1" s="1"/>
  <c r="B506" i="1" s="1"/>
  <c r="B490" i="1"/>
  <c r="B491" i="1" s="1"/>
  <c r="B492" i="1" s="1"/>
  <c r="B493" i="1" s="1"/>
  <c r="B494" i="1" s="1"/>
  <c r="B495" i="1" s="1"/>
  <c r="B496" i="1" s="1"/>
  <c r="B485" i="1"/>
  <c r="B486" i="1" s="1"/>
  <c r="B487" i="1" s="1"/>
  <c r="B479" i="1"/>
  <c r="B480" i="1" s="1"/>
  <c r="B481" i="1" s="1"/>
  <c r="B482" i="1" s="1"/>
  <c r="B464" i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24" i="1" l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50" i="1" s="1"/>
  <c r="B451" i="1" s="1"/>
  <c r="B452" i="1" s="1"/>
  <c r="B453" i="1" s="1"/>
  <c r="B454" i="1" s="1"/>
  <c r="B455" i="1" s="1"/>
  <c r="B456" i="1" s="1"/>
  <c r="B457" i="1" s="1"/>
  <c r="B458" i="1" s="1"/>
  <c r="B404" i="1" l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6" i="1" s="1"/>
  <c r="B417" i="1" s="1"/>
  <c r="B418" i="1" s="1"/>
  <c r="B389" i="1"/>
  <c r="B390" i="1" s="1"/>
  <c r="B391" i="1" s="1"/>
  <c r="B392" i="1" s="1"/>
  <c r="B393" i="1" s="1"/>
  <c r="B394" i="1" s="1"/>
  <c r="B395" i="1" s="1"/>
  <c r="B397" i="1" s="1"/>
  <c r="B398" i="1" s="1"/>
  <c r="B399" i="1" s="1"/>
  <c r="B355" i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45" i="1" l="1"/>
  <c r="B346" i="1" s="1"/>
  <c r="B347" i="1" s="1"/>
  <c r="B348" i="1" s="1"/>
  <c r="B349" i="1" s="1"/>
  <c r="B350" i="1" s="1"/>
  <c r="B311" i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284" i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258" i="1" l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47" i="1" l="1"/>
  <c r="B248" i="1" s="1"/>
  <c r="B249" i="1" s="1"/>
  <c r="B250" i="1" s="1"/>
  <c r="B251" i="1" s="1"/>
  <c r="B252" i="1" s="1"/>
  <c r="B253" i="1" s="1"/>
  <c r="B218" i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07" i="1"/>
  <c r="B208" i="1" s="1"/>
  <c r="B209" i="1" s="1"/>
  <c r="B210" i="1" s="1"/>
  <c r="B211" i="1" s="1"/>
  <c r="B212" i="1" s="1"/>
  <c r="B213" i="1" s="1"/>
  <c r="B182" i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167" i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30" i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16" i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00" i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86" i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77" i="1" l="1"/>
  <c r="B78" i="1" s="1"/>
  <c r="B79" i="1" s="1"/>
  <c r="B80" i="1" s="1"/>
  <c r="B81" i="1" s="1"/>
  <c r="B67" i="1" l="1"/>
  <c r="B68" i="1" s="1"/>
  <c r="B69" i="1" s="1"/>
  <c r="B70" i="1" s="1"/>
  <c r="B71" i="1" s="1"/>
  <c r="B72" i="1" s="1"/>
  <c r="B41" i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G2007" i="1"/>
  <c r="H2015" i="1" s="1"/>
  <c r="H2445" i="1" s="1"/>
  <c r="H2447" i="1" s="1"/>
  <c r="G2452" i="1" l="1"/>
  <c r="G2453" i="1"/>
  <c r="G2457" i="1"/>
  <c r="G2458" i="1"/>
  <c r="G2455" i="1"/>
  <c r="G2454" i="1"/>
  <c r="G2456" i="1"/>
  <c r="G2465" i="1"/>
  <c r="G2450" i="1"/>
  <c r="G2451" i="1" l="1"/>
  <c r="H2461" i="1" s="1"/>
  <c r="H2463" i="1" s="1"/>
  <c r="H2467" i="1" s="1"/>
</calcChain>
</file>

<file path=xl/sharedStrings.xml><?xml version="1.0" encoding="utf-8"?>
<sst xmlns="http://schemas.openxmlformats.org/spreadsheetml/2006/main" count="4179" uniqueCount="973">
  <si>
    <t/>
  </si>
  <si>
    <t>SUBTOTAL</t>
  </si>
  <si>
    <t>VALOR</t>
  </si>
  <si>
    <t>P.U.</t>
  </si>
  <si>
    <t>UD</t>
  </si>
  <si>
    <t>CANT.</t>
  </si>
  <si>
    <t>PARTIDAS</t>
  </si>
  <si>
    <t>No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</si>
  <si>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</si>
  <si>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</si>
  <si>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</si>
  <si>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</si>
  <si>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</si>
  <si>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</si>
  <si>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</si>
  <si>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>Supervisión e Inspección de Obras</t>
  </si>
  <si>
    <t>Estudio y Diseño</t>
  </si>
  <si>
    <t>Publicidad</t>
  </si>
  <si>
    <t>SUB-TOTAL GENERAL</t>
  </si>
  <si>
    <t>Imprevistos</t>
  </si>
  <si>
    <t>INSTALACION ELECTRICA</t>
  </si>
  <si>
    <t>MORGUE</t>
  </si>
  <si>
    <t xml:space="preserve"> Salidas de  luces en techo y pared en tuberia EMT de 3/4", incluye conductores THW # 12 (pot, neut.y tierra), caja octagonal, accesorios EMT,alambre de goma 12/3 y mano de obra.</t>
  </si>
  <si>
    <t xml:space="preserve"> Salidas con  tomacorrientes 110V regulados (para UPS), en tuberia EMT de 3/4", incluye conductores THW # 12 (pot, neut.y tierra) , caja rectangular 2"x 4", tapa decorativa color mamey, accesorios EMT, y mano de obra. </t>
  </si>
  <si>
    <t xml:space="preserve"> Suministro e instalacion Luminarias con Lamparas Led 3 tubos, tipo 2' x 4', para plafond, con difusor parabolico.</t>
  </si>
  <si>
    <t xml:space="preserve"> Suministro e instalacion Luminarias con Lamparas Led 2 tubos, tipo 2' x 4', para plafond, con difusor parabolico.</t>
  </si>
  <si>
    <t xml:space="preserve"> Suministro e instalacion Luminarias empotrada,tipo Down Light de 8".</t>
  </si>
  <si>
    <t xml:space="preserve"> Panel de distribucion (PA), 3F,G.E de (36 circuitos) con 14 Breakers  20A/1P, 6 Breakers 15A/1P y 4 Breakers 30A/1P, incluye instalacion.</t>
  </si>
  <si>
    <t xml:space="preserve"> Panel de distribucion (PUPS), 1F,G.E de (4-8 circuitos) con 3 Breakers  20A/1P, incluye instalacion.</t>
  </si>
  <si>
    <t xml:space="preserve"> Panel de distribucion (PA/A), 3F,G.E de (18 circuitos) con 2 Breakers  20A/2P y 5 Breakers 30A/2P, incluye instalacion.</t>
  </si>
  <si>
    <t xml:space="preserve"> Panel Board General (PBG) en barras de 150 Amps.3F, 4H, 120-208V, con: 1 MCB 150A/3P, 1 Breaker 100A/3P , 1 Breaker 60A/3P y 1 Brk 30A/2P.incluye instalacion.</t>
  </si>
  <si>
    <t>Alimentador a panel (PA) desde Panel Board General formado por: 3 C. THW # 6 (P), 1 C.THW # 8 (N) y 1 C. THW# 10 (T)  canalizados en Tuberia EMT de 1''.</t>
  </si>
  <si>
    <t>PL</t>
  </si>
  <si>
    <t>Alimentador a panel (PUPS) desde Panel Board General formado por: 2 C. THW # 10 (P), 1 C.THW # 12 (N) y 1 C. THW# 14 (T)  canalizados en Tuberia EMT de 1''.</t>
  </si>
  <si>
    <t>Alimentador a panel (PA/A) desde Panel Board General formado por: 3 C. THW # 8 (P), 1 C.THW # 10 (N) y 1 C. THW# 12 (T)  canalizados en Tuberia EMT de 1''.</t>
  </si>
  <si>
    <t xml:space="preserve"> Suministro e instalacion Registro metalico12"x 12"x 4" N-3R electrico </t>
  </si>
  <si>
    <t xml:space="preserve"> Suministro e instalacion Registro metalico 8"x 8"x 4" N-3R electrico </t>
  </si>
  <si>
    <t xml:space="preserve"> Suministro e instalacion Registro metalico 8"x 8"x 4" N-3R, data.</t>
  </si>
  <si>
    <t>Suministro e instalacion UPS de 3 KVA, Eaton, APC, o similar, 1F, 208V, incluye todos sus accesorios.</t>
  </si>
  <si>
    <t>CONSTRUCCION DE CUARTO DE MAQUINA (TALLERES)</t>
  </si>
  <si>
    <t xml:space="preserve"> Salidas para abanicos de techo en tuberia EMT de 3/4", incluye conductores THW # 12 (pot, neut.y tierra), caja octagonal, accesorios EMT,alambre de goma 12/3 y mano de obra.</t>
  </si>
  <si>
    <t xml:space="preserve"> Salidas para control de velocidad abanicos de techo en tuberia EMT de 3/4", incluye conductores THW # 12 (pot, neut.y tierra), caja octagonal, accesorios EMT,alambre de goma 12/3 y mano de obra.</t>
  </si>
  <si>
    <t xml:space="preserve"> Salidas 220V en tuberia EMT de 3/4", incluye conductores THW # 10 (pot, neut.y tierra) , caja rectangular 2"x 4", accesorios EMT, y mano de obra para uso general.</t>
  </si>
  <si>
    <t xml:space="preserve"> Salidas 220V en tuberia EMT de 3/4", incluye conductores THW # 10 (pot, neut.y tierra) , caja rectangular 2"x 4", accesorios EMT, y mano de obra para aire acond.</t>
  </si>
  <si>
    <t xml:space="preserve"> Panel de distribucion (PA), 3F,G.E de (42 circuitos) con 21 Breakers  20A/1P y 5 Breakers 30A/2P, incluye instalacion.</t>
  </si>
  <si>
    <t xml:space="preserve"> Panel de distribucion (PUPS), 1F,G.E de (4-8 circuitos) con 2 Breaker  20A/1P, incluye instalacion.</t>
  </si>
  <si>
    <t>Alimentador a panel (PA) desde Panel Board General formado por: 3 C. THW # 2 (P), 1 C.THW # 4 (N) y 1 C. THW# 8 (T)  canalizados en Tuberia EMT de 2''.</t>
  </si>
  <si>
    <t>Alimentador a panel (PUPS) desde Panel Board General formado por: 2 C. THW # 10 (P), 1 C.THW # 12 (N) y 1 C. THW# 14 (T)  canalizados en Tuberia EMT de 3/4''.</t>
  </si>
  <si>
    <t xml:space="preserve"> Suministro e instalacion Abanicos de techo KDK sin globo</t>
  </si>
  <si>
    <t>Transformador seco, 3F de 30 Kva 480/120 - 208V (incluye instalacion)</t>
  </si>
  <si>
    <t>CONSTRUCCION SISTEMA DE TIERRA TALLER</t>
  </si>
  <si>
    <t>Varillas de cobre 5/8" x 8'  robbins con sus conectores.</t>
  </si>
  <si>
    <t>Soldadura tipo termofundida tipo CR-1, 5/8"-No.2 fundente No.65</t>
  </si>
  <si>
    <t>Barra de cobre (10.00 x 0.64 x 40.00) Cms.</t>
  </si>
  <si>
    <t>Conductor de cobre desnudo No.1/0 Robbins</t>
  </si>
  <si>
    <t>Suelo artificial (arcilla) marca Gems.( fda. De 50 lbs.).</t>
  </si>
  <si>
    <t xml:space="preserve"> Mano de Obra .</t>
  </si>
  <si>
    <t>P.A.</t>
  </si>
  <si>
    <t xml:space="preserve">EDIFICIO DE BAÑOS Y VESTIDORES </t>
  </si>
  <si>
    <t>EMERGENCIAS</t>
  </si>
  <si>
    <t>AREA OBSERVACION GINECOLOGICA, CURA, ESTACION ENFERMERIA</t>
  </si>
  <si>
    <t xml:space="preserve"> Salidas con  tomacorrientes 110V Polarizados con proteccion de falla a tierra (GFI), Hubbel o similar, en tuberia EMT de 3/4", incluye conductores THW # 12 (pot, neut.y tierra) , caja rectangular 2"x 4", accesorios EMT, y mano de obra. </t>
  </si>
  <si>
    <t>AREA CONSULTORIO, HIDRATACION, NEBULIZACION, ADMISION.</t>
  </si>
  <si>
    <t>SISTEMA DE EXTRACCIÓN EN BAÑOS</t>
  </si>
  <si>
    <t>Tubería sdr-41 de 4"</t>
  </si>
  <si>
    <t>Codos drenaje pvc de 4"</t>
  </si>
  <si>
    <t>T drenaje pvc de 4"</t>
  </si>
  <si>
    <t>Cemento lanco 0,5 galón</t>
  </si>
  <si>
    <t>Tubería flexible de aluminio de 3"</t>
  </si>
  <si>
    <t>Cable de goma 12/3</t>
  </si>
  <si>
    <t>Sistema de control con relé 220v 2p 5amp</t>
  </si>
  <si>
    <t>Conector de 1/2 para cable de goma</t>
  </si>
  <si>
    <t>Extractor de baño , kdk de 50 cfm</t>
  </si>
  <si>
    <t>Extractor de línea en el exterior 65w, 150 cfm</t>
  </si>
  <si>
    <t>Mano de obra instalación tubería sistema de extracción</t>
  </si>
  <si>
    <t>Mano de obra instalación extractor en baño</t>
  </si>
  <si>
    <t>AREA QUIROFANOS, TRAUMA, RCP PEDIATRICA</t>
  </si>
  <si>
    <t xml:space="preserve"> Salidas con  tomacorrientes 110V Polarizados Grado Hospital con punto verde Bryant o similar en tuberia EMT de 3/4", incluye conductores THW # 12 (pot, neut.y tierra) , caja rectangular 2"x 4", accesorios EMT, y mano de obra. </t>
  </si>
  <si>
    <t xml:space="preserve"> Salidas con  tomacorrientes 110V Polarizados Levitong con tapa a prueba de agua (WP) en tuberia EMT de 3/4", incluye conductores THW # 12 (pot, neut.y tierra) , caja rectangular 2"x 4", accesorios EMT, y mano de obra. </t>
  </si>
  <si>
    <t xml:space="preserve"> Suministro e instalacion Lamparas quirurgicas dobles con brazos rotativos, incluye sistema de control y accesorios.</t>
  </si>
  <si>
    <t>Panel aislados (IPS) para área de cirugía, de 5 kva , 1fase, 120/220 V Nema 1, 4h, con 12 brakers  termomagneticos 20  amp, monitor de falla, panel anunciación, transformador 5 KVA, monitor con (LIM) y barra de tierra</t>
  </si>
  <si>
    <t>Suministro e instalacion UPS de 5 KVA, Eaton, APC, o similar, 3F, 208V, incluye todos sus accesorios.</t>
  </si>
  <si>
    <t>AREA CONSULTORIOS PEDIATRICOS, OBSERVACION, NEBULIZACION , TRIAJE PEDIATRICOS.</t>
  </si>
  <si>
    <t>AREA CUBICULOS EMERGENCIA POLIVALENTES</t>
  </si>
  <si>
    <t>AREA PASILOS EN GENERAL</t>
  </si>
  <si>
    <t xml:space="preserve"> Panel de distribucion (PUPS), 3F,G.E de (36 circuitos) con 13 Breakers  20A/1P y 4 Breakers 20A/3P, incluye instalacion.</t>
  </si>
  <si>
    <t xml:space="preserve"> Panel de distribucion (PUPS1), 3F,G.E de (18 circuitos) con 4 Breakers 20A/1P y 7 Breakers 30A/1P , incluye instalacion.</t>
  </si>
  <si>
    <t xml:space="preserve"> Panel de distribucion (PUPS2), 3F,G.E de (18 circuitos) con 4 Breakers 20A/1P y 8 Breakers 30A/1P , incluye instalacion.</t>
  </si>
  <si>
    <t xml:space="preserve"> Panel de distribucion (PUPSQuirof.1.), 3F,G.E de (18 circuitos) con 4 Breakers 20A/1P y 8 Breakers 30A/1P , incluye instalacion.</t>
  </si>
  <si>
    <t xml:space="preserve"> Panel de distribucion (PUPSQuirof.2.), 3F,G.E de (18 circuitos) con 4 Breakers 20A/1P y 8 Breakers 30A/1P , incluye instalacion.</t>
  </si>
  <si>
    <t xml:space="preserve"> Panel de distribucion (PA/A), 3F,G.E de (42 circuitos) con 10 Breakers 20A/2P  y 11 Breakers 30A/2P, incluye instalacion.</t>
  </si>
  <si>
    <t xml:space="preserve"> Panel Board  (PBA) en barras de 300 Amps.3F, 4H, 120-208V, con 1 MCB 250A/3P, 36 Breakers 20A/1P , 3 Breakers 60A/1P, incluye instalacion.</t>
  </si>
  <si>
    <t xml:space="preserve"> Panel Board  (PBB) en barras de 300 Amps.3F, 4H, 120-208V, con 1 MCB 250A/3P, 34 Breakers 20A/1P , 3 Breakers 30A/1P y 3 Breakers 60A/1P, incluye instalacion.</t>
  </si>
  <si>
    <t>Alimentador a  Panel Board  (PBA) desde Panel Board General formado por: 6 C. THW # 1/0 (P), 1 C.THW # 3/0 (N) y 1 C. THW# 2 (T)  canalizados en Tuberia EMT de 3''.</t>
  </si>
  <si>
    <t>Alimentador a  Panel Board  (PBB) desde Panel Board General formado por: 6 C. THW # 1/0 (P), 1 C.THW # 3/0 (N) y 1 C. THW# 2 (T)  canalizados en Tuberia EMT de 3''.</t>
  </si>
  <si>
    <t>Alimentador a panel (PUPS) desde Panel Board General formado por: 3 C. THW # 2/0 (P), 1 C.THW # 1/0 (N) y 1 C. THW# 2 (T)  canalizados en Tuberia EMT de 3''.</t>
  </si>
  <si>
    <t>Alimentador a panel (PUPS1) desde Panel (PUPS) formado por: 3 C. THW # 8 (P), 1 C.THW # 10 (N) y 1 C. THW# 12 (T)  canalizados en Tuberia EMT de 1''.</t>
  </si>
  <si>
    <t>Alimentador a panel (PUPS2) desde Panel (PUPS) formado por: 3 C. THW # 6 (P), 1 C.THW # 8 (N) y 1 C. THW# 10 (T)  canalizados en Tuberia EMT de 1''.</t>
  </si>
  <si>
    <t>Alimentador a panel (PUPQuirf1) desde Panel (PUPS) formado por: 3 C. THW # 6 (P), 1 C.THW # 8 (N) y 1 C. THW# 10 (T)  canalizados en Tuberia EMT de 1''.</t>
  </si>
  <si>
    <t>Alimentador a panel (PUPQuirf2) desde Panel (PUPS) formado por: 3 C. THW # 6 (P), 1 C.THW # 8 (N) y 1 C. THW# 10 (T)  canalizados en Tuberia EMT de 1''.</t>
  </si>
  <si>
    <t>Alimentador a paneles (PA/A) desde Panel Board General formado por: 3 C. THW # 1/0 (P), 1 C.THW # 2 (N) y 1 C. THW# 4 (T)  canalizados en Tuberia EMT de 3''.</t>
  </si>
  <si>
    <t xml:space="preserve">CONSTRUCCION SISTEMA DE TIERRA </t>
  </si>
  <si>
    <t>Molde para soldadura</t>
  </si>
  <si>
    <t>QUEMADOS</t>
  </si>
  <si>
    <t xml:space="preserve">CONSULTA PEDIATRICA Y QUEMADOS </t>
  </si>
  <si>
    <t xml:space="preserve"> Panel de distribucion (PA), 3F,G.E de (42 circuitos) con 36 Breakers  20A/1P, incluye instalacion.</t>
  </si>
  <si>
    <t xml:space="preserve"> Panel de distribucion (PB), 3F,G.E de (36 circuitos) con 13 Breakers  20A/1P y 4 Breakers 30A/1P, incluye instalacion.</t>
  </si>
  <si>
    <t xml:space="preserve"> Panel de distribucion (PUPS-1), 1F,G.E de (12-24 circuitos) con 7 Breakers  20A/1P y 2 Breakers 40A/1P, incluye instalacion.</t>
  </si>
  <si>
    <t xml:space="preserve"> Panel de distribucion (PUPS-2), 1F,G.E de (12-24 circuitos) con 11 Breakers  30A/1P, incluye instalacion.</t>
  </si>
  <si>
    <t xml:space="preserve"> Panel de distribucion (PA/A), 3F,G.E de (42 circuitos) con 12 Breakers  20A/2P y 2 Breakers 30A/2P, incluye instalacion.</t>
  </si>
  <si>
    <t xml:space="preserve"> Panel Board  General (PBG) en barras de 400 Amps.3F, 4H, 120-208V, con :1-MCB 350A/3P, 1 Breaker 100A/3P , 1 Breaker 90A/3P, 1 Breaker 200A/3P, y 2 Breakers 60A/2P, incluye instalacion.</t>
  </si>
  <si>
    <t>Alimentador a panel (PA) desde Panel Board General formado por: 3 C. THW # 2 (P), 1 C.THW # 4 (N) y 1 C. THW# 6 (T)  canalizados en Tuberia EMT de 1-1/2''.</t>
  </si>
  <si>
    <t>Alimentador a panel (PB) desde Panel Board General formado por: 3 C. THW # 6 (P), 1 C.THW # 8 (N) y 1 C. THW# 10 (T)  canalizados en Tuberia EMT de 1''.</t>
  </si>
  <si>
    <t>Alimentador a panel (PUPS-1) desde Panel Board General formado por: 2 C. THW # 6 (P), 1 C.THW # 8 (N) y 1 C. THW# 10 (T)  canalizados en Tuberia EMT de 1''.</t>
  </si>
  <si>
    <t>Alimentador a panel (PUPS-2) desde Panel Board General formado por: 2 C. THW # 6 (P), 1 C.THW # 8 (N) y 1 C. THW# 10 (T)  canalizados en Tuberia EMT de 1''.</t>
  </si>
  <si>
    <t>Alimentador a panel (PA/A) desde Panel Board General formado por: 3 C. THW # 2 (P), 1 C.THW # 4 (N) y 1 C. THW# 6 (T)  canalizados en Tuberia EMT de 1-1/2''.</t>
  </si>
  <si>
    <t>Suministro e instalacion UPS de 10 KVA, Eaton, APC, o similar, 3F, 208V, incluye todos sus accesorios.</t>
  </si>
  <si>
    <t>EDIFICIO DE ALMACEN</t>
  </si>
  <si>
    <t>INSTALACIONES ELECTRICAS</t>
  </si>
  <si>
    <t xml:space="preserve"> Panel de distribucion (PA), 3F,G.E de (36 circuitos) con 15 Breakers  20A/1P , incluye instalacion.</t>
  </si>
  <si>
    <t xml:space="preserve"> Panel de distribucion (PA/A), 3F,G.E de (36 circuitos) con 6 Breakers  30A/2P y 2 Breakers 40A/3P , incluye instalacion.</t>
  </si>
  <si>
    <t>Alimentador a panel (PA) desde Panel Board General formado por: 3 C. THW # 6 (P), 1 C.THW # 10 (N) y 1 C. THW# 12 (T)  canalizados en Tuberia EMT de 1''.</t>
  </si>
  <si>
    <t>Alimentador a panel (PA/A) desde Panel Board General formado por: 3 C. THW # 4 (P), 1 C.THW # 6 (N) y 1 C. THW# 12 (T)  canalizados en Tuberia EMT de 1-1/2''.</t>
  </si>
  <si>
    <t>FARMACIA (Zona III)</t>
  </si>
  <si>
    <t xml:space="preserve"> Panel de distribucion (PA), 3F,G.E de (36 circuitos) con 12 Breakers  20A/1P y 7 Breakers 30A/2P, incluye instalacion.</t>
  </si>
  <si>
    <t>Alimentador a panel (PA) desde Panel Board General formado por: 3 C. THW # 8 (P), 1 C.THW # 10 (N) y 1 C. THW# 12 (T)  canalizados en Tuberia EMT de 1''.</t>
  </si>
  <si>
    <t>LAVANDERIA</t>
  </si>
  <si>
    <t xml:space="preserve"> Salidas 220V en tuberia EMT de 3/4", incluye conductores THW # 10 (pot, neut.y tierra) , caja rectangular 2"x 4", accesorios EMT, y mano de obra para lavadoras centrifugas. </t>
  </si>
  <si>
    <t xml:space="preserve"> Salidas 220V,3F, en tuberia EMT de 3/4", incluye conductores THW # 10 (pot, neut.y tierra) , caja rectangular 2"x 4", accesorios EMT, y mano de obra para lavadora industrial.</t>
  </si>
  <si>
    <t xml:space="preserve"> Panel de distribucion (PA), 3F,G.E de (24 circuitos) con 14 Breakers  20A/1P, 2 Breakers 30A/1P y 1 Breaker 30A/2P, incluye instalacion.</t>
  </si>
  <si>
    <t xml:space="preserve"> Panel de distribucion (PB), 3F,G.E de (18 circuitos) con 3 Breakers  20A/1P y 3 Breakers 30A/2P, incluye instalacion.</t>
  </si>
  <si>
    <t xml:space="preserve"> Panel de distribucion (PC), 3F,G.E de (18 circuitos) con 3 Breakers 30A/2P, incluye instalacion.</t>
  </si>
  <si>
    <t xml:space="preserve"> Panel de distribucion (PUPS), 1F,G.E de (4-8 circuitos) con 1 Breaker  20A/1P, incluye instalacion.</t>
  </si>
  <si>
    <t xml:space="preserve"> Panel de distribucion (PA/A), 3F,G.E de (12 circuitos) con 2 Breakers  20A/2P . incluye instalacion.</t>
  </si>
  <si>
    <t xml:space="preserve"> Panel Board General (PBG) en barras de 150 Amps.3F, 4H, 120-208V, con : 1 MCB 150A/3P, 1 Breaker 30A/3P , 1 Breaker 40A/3P , 2 Breakers 40A/3P y 1 Brk 30A/2P.incluye instalacion.</t>
  </si>
  <si>
    <t>Alimentador a panel (PA) desde Panel Board General formado por: 3 C. THW # 10 (P), 1 C.THW # 12 (N) y 1 C. THW# 14 (T)  canalizados en Tuberia EMT de 1''.</t>
  </si>
  <si>
    <t>Alimentador a panel (PB) desde Panel Board General formado por: 3 C. THW # 10 (P), 1 C.THW # 12 (N) y 1 C. THW# 14 (T)  canalizados en Tuberia EMT de 1''.</t>
  </si>
  <si>
    <t>Alimentador a panel (PC) desde Panel Board General formado por: 3 C. THW # 10 (P), 1 C.THW # 12 (N) y 1 C. THW# 14 (T)  canalizados en Tuberia EMT de 1''.</t>
  </si>
  <si>
    <t>CONSTRUCCION SISTEMA DE TIERRA LAVANDERIA</t>
  </si>
  <si>
    <t>AREA DE ESTERILIZACION</t>
  </si>
  <si>
    <t xml:space="preserve"> Salidas 220V en tuberia EMT de 3/4", incluye conductores THW # 10 (pot, neut.y tierra) , caja rectangular 2"x 4", accesorios EMT, y mano de obra para Extractores.</t>
  </si>
  <si>
    <t xml:space="preserve"> Salidas 220V en tuberia EMT de 3/4", incluye conductores THW # 10 (pot, neut.y tierra) , caja rectangular 2"x 4", accesorios EMT, y mano de obra para lavadoras.</t>
  </si>
  <si>
    <t xml:space="preserve"> Salidas 220V en tuberia EMT de 3/4", incluye conductores THW # 10 (pot, neut.y tierra) , caja rectangular 2"x 4", accesorios EMT, y mano de obra para autoclave.</t>
  </si>
  <si>
    <t xml:space="preserve"> Panel de distribucion (PA), 3F,G.E de (18 circuitos) con 9 Breakers  20A/1P y 1 Breaker 30A/1P, incluye instalacion.</t>
  </si>
  <si>
    <t xml:space="preserve"> Panel de distribucion (PB), 3F,G.E de (18 circuitos) con 6 Breakers  20A/1P y 6 Breakers 30A/1P, incluye instalacion.</t>
  </si>
  <si>
    <t xml:space="preserve"> Panel de distribucion (PA/A), 3F,G.E de (12 circuitos) con 4 Breakers  20A/2P . incluye instalacion.</t>
  </si>
  <si>
    <t xml:space="preserve"> Panel Board General (PBG) en barras de 200 Amps.3F, 4H, 120-208V, con 1 MCB 150A/3P, 7 Breakers 30A/1P , y 15 Brks 15A/2P.incluye instalacion.</t>
  </si>
  <si>
    <t>Alimentador a panel (PB) desde Panel Board General formado por: 3 C. THW # 8 (P), 1 C.THW # 10 (N) y 1 C. THW# 12 (T)  canalizados en Tuberia EMT de 1''.</t>
  </si>
  <si>
    <t>Alimentador a panel (PC) desde Panel Board General formado por: 3 C. THW # 2 (P), 1 C.THW # 4 (N) y 1 C. THW# 6 (T)  canalizados en Tuberia EMT de 1''.</t>
  </si>
  <si>
    <t xml:space="preserve"> Suministro e instalacion Extractores de aire KDK tipo ind.</t>
  </si>
  <si>
    <t xml:space="preserve"> CAPILLA </t>
  </si>
  <si>
    <t>INSTALACION ELECTRICA:</t>
  </si>
  <si>
    <t>Salidas Lamp.;  Panel LED 2'x2' 40W 6000°K 80-240V</t>
  </si>
  <si>
    <t>Salida de Interruptor Simple</t>
  </si>
  <si>
    <t>Salida TC-120Vac. (0.40m) Polarizado</t>
  </si>
  <si>
    <t>Salida TC-UPS  (0.40m) Polarizado</t>
  </si>
  <si>
    <t>Salida de Data (0.40m)</t>
  </si>
  <si>
    <t>Mano de Obra Instalacion.</t>
  </si>
  <si>
    <t>PA</t>
  </si>
  <si>
    <t>PANELES Y ALIMENTADORES</t>
  </si>
  <si>
    <t xml:space="preserve">Panel PA de  15 ctos. 120/208Vac. formado por: 4 BK-15 A/1; </t>
  </si>
  <si>
    <t>Alimentadores eléctricos desde  BOARD  hasta PA con 1# 2THHN para fase, 1#4 THHN para neutro, 1#4THHN para tierra en EMT/PVC de 1 1/2</t>
  </si>
  <si>
    <t>ESTAR MEDICO</t>
  </si>
  <si>
    <t>INSTALACION ELECTRICAS</t>
  </si>
  <si>
    <t>Salida de Interruptor doble</t>
  </si>
  <si>
    <t>Salida de Antena  (1.80m)</t>
  </si>
  <si>
    <t>Salida TC-120Vac. (1.80m) Polarizado para tv/cable</t>
  </si>
  <si>
    <t>Lámpara Circular Superficial (Ojo de Buey) 9" Panel LED 1120V</t>
  </si>
  <si>
    <t>Panel PA de  42 ctos. 120/208Vac. formado por: 10 BK-15 A/1; 24BK-20 A/1; 4BK-30 A/3;  4 BK-30 A/2</t>
  </si>
  <si>
    <t>Alimentadores eléctricos desde  BOARD  hasta PA con 1# 1/0THHN para fase, 1#2 THHN para neutro, 1#2THHN para tierra en EMT de 2</t>
  </si>
  <si>
    <t>EDIFICIO DE LABORATORIO</t>
  </si>
  <si>
    <t>RECEPCION ESPERA</t>
  </si>
  <si>
    <t>Salida de Telefono (0.40m)</t>
  </si>
  <si>
    <t xml:space="preserve"> Lampara  Panel LED 2'x2' 40W 6000°K 80-240V</t>
  </si>
  <si>
    <t>AREA DE LABORATORIO</t>
  </si>
  <si>
    <t>Salida de Interruptor sencillo</t>
  </si>
  <si>
    <t>Salida de Interruptor tres vias</t>
  </si>
  <si>
    <t>Salida Epecial TC-220Vac. (0.40m) Polarizado</t>
  </si>
  <si>
    <t>Salida Extractor en ba;o</t>
  </si>
  <si>
    <t>Panel UPS 24 ctos. 120/208Vac. formado por: 8 BK-15 A/1; 8 BK-20 A/1; 4 BK-20 A/2; 2 BK-30 A/2</t>
  </si>
  <si>
    <t>Panel Board  con MB de 400Amp, 3F, Compuesto por 1 Bkers de 125Amp/3, 1 Bkers de 175/3, 1 Bkers de 80Amp/3, 1 Bkres de 50Amp/3 disponible</t>
  </si>
  <si>
    <t xml:space="preserve">Panel AAcondicionado de  42 ctos.175 amp/3 con  120/208Vac. formado por: 12 BK-30 A/3; </t>
  </si>
  <si>
    <t>Alimentadores eléctricos a BOARD  con 6# 2/0THHN para fase, 2#2/0 THHN para neutro, 1#1/0 THHN para tierra en EMT de 3</t>
  </si>
  <si>
    <t>Alimentadores eléctricos desde  BOARD  hasta PAA con 3# 2/0THHN para fase, 1#1/0 THHN para neutro, 1#2THHN para tierra en EMT de 3</t>
  </si>
  <si>
    <t>Alimentadores eléctricos desde  BOARD  hasta PA con 3# 2/0THHN para fase, 1#1/0 THHN para neutro, 1#2THHN para tierra en EMT de 3</t>
  </si>
  <si>
    <t>Alimentadores eléctricos desde  BOARD  hasta UPS con 3# 1/0THHN para fase, 1#1/0 THHN para neutro, 1#2THHN para tierra en EMT de 3</t>
  </si>
  <si>
    <t>EDIFICIO DE HEMODIALISIS</t>
  </si>
  <si>
    <t xml:space="preserve">AREA DE ESPERA , CONTROL </t>
  </si>
  <si>
    <t>Salidas Lamp.;  2 X 2 3T-T8/32W  Plaf. Con Dif. Parabolico</t>
  </si>
  <si>
    <t>Salida de Interruptor 3W</t>
  </si>
  <si>
    <t>Salida de Interruptor 4W</t>
  </si>
  <si>
    <t>Salida data (1.40m)</t>
  </si>
  <si>
    <t>Salida de Antena (0.40m)</t>
  </si>
  <si>
    <t>Salida de Extractor</t>
  </si>
  <si>
    <t>Salida telefonica (1.40m)</t>
  </si>
  <si>
    <t>PASILLOS</t>
  </si>
  <si>
    <t xml:space="preserve">BAÑOS </t>
  </si>
  <si>
    <t>OFICINAS ADMINISTRATIVAS</t>
  </si>
  <si>
    <t>VESTIBULO DE HOMBRES</t>
  </si>
  <si>
    <t>Salida TC-120Vac. (1.20m) Polarizado</t>
  </si>
  <si>
    <t xml:space="preserve">Salida para voz y datos </t>
  </si>
  <si>
    <t>VESTIBULO DE MUJERES</t>
  </si>
  <si>
    <t>Salida de voz y data (0.40m)</t>
  </si>
  <si>
    <t xml:space="preserve">ESTAR DE PERSONAL </t>
  </si>
  <si>
    <t>SALA DE JUNTAS</t>
  </si>
  <si>
    <t>Salida TC-120Vac. (1.40m) Polarizado</t>
  </si>
  <si>
    <t>Salida data (0.40m)</t>
  </si>
  <si>
    <t>SALA DE HEMODIALISIS</t>
  </si>
  <si>
    <t>Salidas Lamp.; pared c/bombillo de bajo consumo de 23W</t>
  </si>
  <si>
    <t>Salida TC-UPS. (1.40m) Polarizado</t>
  </si>
  <si>
    <t>Salida para television/Data en techo</t>
  </si>
  <si>
    <t>Salida TC-120Vac. En techo para alimentar TV</t>
  </si>
  <si>
    <t>CIRUGIA MENOR</t>
  </si>
  <si>
    <t>Salida TC-UPS  (1.40m) Polarizado</t>
  </si>
  <si>
    <t>SALA DE DIALISIS PERITONEAL</t>
  </si>
  <si>
    <t xml:space="preserve">TOPICO DE PROCEDIMIENTO </t>
  </si>
  <si>
    <t>ESTACION DE ENFERMERAS(TRABAJO LIMPIO, TRABAJO SUCIO, ROPERIA)</t>
  </si>
  <si>
    <t>SALA DE MANTENIMIENTO DE MAQUINA</t>
  </si>
  <si>
    <t>Salida voz y  data (0.40m)</t>
  </si>
  <si>
    <t>AREA DE EQUIPOS TRATAMIENTOS DE AGUA</t>
  </si>
  <si>
    <t>OFICINA ING. MECANICO</t>
  </si>
  <si>
    <t>DPART. DE PSICOLOGIA</t>
  </si>
  <si>
    <t>CONSULTORIOS</t>
  </si>
  <si>
    <t>JARDINES INTERIORES</t>
  </si>
  <si>
    <t>Salidas Lamparas de jardin c/luminarias</t>
  </si>
  <si>
    <t>TRABAJO SOCIAL</t>
  </si>
  <si>
    <t>CONSULTORIOS (5)</t>
  </si>
  <si>
    <t>ODONTOLOGIA</t>
  </si>
  <si>
    <t>Salida TC-220Vac. (1.40m) Polarizado-30 a/2</t>
  </si>
  <si>
    <t>Salida TC-220Vac. (0.40m) Polarizado-30 a/2</t>
  </si>
  <si>
    <t>ESTERILIZACION</t>
  </si>
  <si>
    <t>RX ODONTOLOGIA</t>
  </si>
  <si>
    <t>BAÑOS</t>
  </si>
  <si>
    <t>DEPOSITO</t>
  </si>
  <si>
    <t>SECRETARIA</t>
  </si>
  <si>
    <t>CONSTRUCCION CANCER E ITS.</t>
  </si>
  <si>
    <t>INSTALACIONES ELECTRICAS:</t>
  </si>
  <si>
    <t>Salida de Luz Cenital</t>
  </si>
  <si>
    <t xml:space="preserve">Salida de Interruptor Sencillo </t>
  </si>
  <si>
    <t>Salida de Interruptor Doble</t>
  </si>
  <si>
    <t>Salida de Tomacorriente doble 110 V</t>
  </si>
  <si>
    <t>Salida de Teléfono</t>
  </si>
  <si>
    <t>Salida de Timbre</t>
  </si>
  <si>
    <t>Salida de Cable o TV</t>
  </si>
  <si>
    <t>Panel de Distribución de 4 circuitos</t>
  </si>
  <si>
    <t>FISIATRIA</t>
  </si>
  <si>
    <t>Salida de Interruptor de tres vias</t>
  </si>
  <si>
    <t>Salidas Lamp.;  Panel LED 2'x4' 40W 6000°K 80-240V</t>
  </si>
  <si>
    <t>PABELLON IMÁGENES</t>
  </si>
  <si>
    <t>TOMOGRAFIA</t>
  </si>
  <si>
    <t xml:space="preserve"> Salida para equipo Tomografia a 480V, formada por 3 Conds. # 2 (pot), y 1 Cond. # 4 (T), en tuberia EMT de 1-1/2", inc.registro 4"x 4", accesorios EMT, y mano de obra, distancia estimada (120 pl). </t>
  </si>
  <si>
    <t xml:space="preserve"> Panel de distribucion para tomografo (PTOM) ,similar a G:E,3F,G.E de (6 circuitos) con 1 Breaker 100A/3P , incluye instalacion.</t>
  </si>
  <si>
    <t xml:space="preserve"> Suministro e instalacion Registro metalico 12"x 12"x 4" N-3R electrico </t>
  </si>
  <si>
    <t>CONSTRUCCION SISTEMA DE TIERRA TOMOGRAFIA</t>
  </si>
  <si>
    <t>SALA RESONANCIA MAGNETICA</t>
  </si>
  <si>
    <t xml:space="preserve"> Salida para equipo Resonancia Magnetica a 480V, formada por 3 Conds. # 2 (pot), y 1 Cond. # 4 (T), en tuberia EMT de 1-1/2", inc.registro 4"x 4", accesorios EMT, y mano de obra, distancia estimada (95 pl). </t>
  </si>
  <si>
    <t xml:space="preserve"> Panel de distribucion para equipo Resonancia (PRES) ,similar a G:E,3F,G.E de (6 circuitos) con 1 Breaker 100A/3P , incluye instalacion.</t>
  </si>
  <si>
    <t>CONSTRUCCION SISTEMA DE TIERRA RES. MAGNETICA</t>
  </si>
  <si>
    <t>SALA DE RAYOS X</t>
  </si>
  <si>
    <t xml:space="preserve"> Salida para Rayos X, a 480V, formada por 3 Conds. # 2 (pot), y 1 Cond. # 4 (T), en tuberia EMT de 1-1/2", inc.registro 4"x 4", accesorios EMT, y mano de obra, distancia estimada (65 pl). </t>
  </si>
  <si>
    <t xml:space="preserve"> Panel de distribucion para equipo Rayos X (PRX) ,similar a G:E,3F,G.E de (6 circuitos) con 1 Breaker 100A/3P , incluye instalacion.</t>
  </si>
  <si>
    <t>CONSTRUCCION SISTEMA DE TIERRA RAYOS X</t>
  </si>
  <si>
    <t>AREAS ADICIONALES (mamografia, ecografia, sala de espera, electrocardiografia,sonografia y endoscopia)</t>
  </si>
  <si>
    <t xml:space="preserve"> Salida para equipo mamografia 208V, formada por 3 Conds. # 6 (pot), y 1 Cond. # 8 (T), en tuberia EMT de 1", inc.registro 4"x 4", accesorios EMT, y mano de obra, distancia estimada (48 pl). </t>
  </si>
  <si>
    <t xml:space="preserve"> Panel de distribucion para equipo Mamografia (PMA) ,similar a G:E,3F,G.E de (6 circuitos) con 1 Breaker 50A/3P , incluye instalacion.</t>
  </si>
  <si>
    <t xml:space="preserve"> Panel de distribucion (PA), 3F,G.E de (42 circuitos) con 32 Breakers 20A/2P , 2 Breakers 30A/1P y 1 Breaker 50A/3P, incluye instalacion.</t>
  </si>
  <si>
    <t xml:space="preserve"> Panel de distribucion (PUPS), 1F,G.E de (16-32 circuitos) con 3 Breakers 20A/1P y 5 Breakers 30A/1P , incluye instalacion.</t>
  </si>
  <si>
    <t xml:space="preserve"> Panel de distribucion (PA/A), 3F,G.E de (36 circuitos) con 2 Breakers 30A/2P , 3 Breakers 40A/2P y 4 Breakers 50A/2P, incluye instalacion.</t>
  </si>
  <si>
    <t xml:space="preserve"> Panel Board General (PBG1) en barras de 400 Amps.3F, 4H, 120-208V, con: 1 MCB de 300A/3P, 2 Breakers 125A/3P y 1 Breaker 175A/3P , incluye instalacion.</t>
  </si>
  <si>
    <t xml:space="preserve"> Panel Board General (PBG2) en barras de 300 Amps.3F, 4H, 480V, con: 1 MCB 300A/3P, 3 Breakers 100A/3P  , incluye instalacion.</t>
  </si>
  <si>
    <t>Alimentador a panel (PA) desde Panel Board General formado por: 3 C. THW # 1/0 (P), 1 C.THW # 2 (N) y 1 C. THW# 4 (T)  canalizados en Tuberia EMT de 2''.</t>
  </si>
  <si>
    <t>Alimentador a panel (PUPS) desde Panel Board General formado por: 2 C. THW # 1/0 (P), 1 C.THW # 2 (N) y 1 C. THW# 6 (T)  canalizados en Tuberia EMT de 2''.</t>
  </si>
  <si>
    <t>Alimentador a panel (PA/A) desde Panel Board General formado por: 3 C. THW # 3/0 (P), 1 C.THW # 2/0 (N) y 1 C. THW# 2 (T)  canalizados en Tuberia EMT de 3''.</t>
  </si>
  <si>
    <t xml:space="preserve"> Suministro e instalacion Registro metalico 12"x 12"x 6" N-3R electrico </t>
  </si>
  <si>
    <t xml:space="preserve"> Suministro e instalacion Registro metalico 12"x 12"x 6" N-3R data</t>
  </si>
  <si>
    <t>Suministro e instalacion UPS de 30 KVA, Eaton, APC, o similar, 3F, 208V, incluye todos sus accesorios.</t>
  </si>
  <si>
    <t>EDIFICIO CONSULTA EXTERNA DE ADULTO (ENTRE ZONAS III, IV ,V)</t>
  </si>
  <si>
    <t>EDIFICIO 1 (ENTRE ZONA III Y IV)</t>
  </si>
  <si>
    <t>CONSULTA EXTERNA EDIFICIO No.1 (GINECOLOGIA Y OBSTETRICIA)</t>
  </si>
  <si>
    <t xml:space="preserve"> Panel de distribucion (PA), 3F,G.E de (36 circuitos) con 3 Breakers 15A/1P , 22 Breakers 20A/1P y 1 Breaker 70A/3P, incluye instalacion.</t>
  </si>
  <si>
    <t xml:space="preserve"> Panel de distribucion (PB), 3F,G.E de (36 circuitos) con 2 Breakers 15A/1P y 22 Breakers 20A/1P , incluye instalacion.</t>
  </si>
  <si>
    <t xml:space="preserve"> Panel de distribucion (PUPS-1), 3F,G.E de (18 circuitos) con 12 Breakers 20A/1P , incluye instalacion.</t>
  </si>
  <si>
    <t xml:space="preserve"> Panel de distribucion (PA/A), 3F,G.E de (36 circuitos) con 9 Breakers 20A/2P  y 9 Breakers 30A/2P, incluye instalacion.</t>
  </si>
  <si>
    <t xml:space="preserve"> Panel Board General (PBG1) en barras de 400 Amps.3F, 4H, 120-208V, con: 1 MCB 300A/3P, 1 Breaker 200A/3P , 1 Breaker 175A/3P  y 1 Breaker 70A/3P, incluye instalacion.</t>
  </si>
  <si>
    <t>Alimentador a panel (PB) desde Panel Board General formado por: 3 C. THW # 4 (P), 1 C.THW # 6 (N) y 1 C. THW# 8 (T)  canalizados en Tuberia EMT de 1-1/2''.</t>
  </si>
  <si>
    <t>Alimentador a panel (PUPS-1) desde Panel Board General formado por: 3 C. THW # 4 (P), 1 C.THW # 6 (N) y 1 C. THW# 8 (T)  canalizados en Tuberia EMT de 1-1/2''.</t>
  </si>
  <si>
    <t>Suministro e instalacion UPS de 15 KVA Online , Eaton, APC, o similar, 3F, 208V, incluye todos sus accesorios.</t>
  </si>
  <si>
    <t>EDIFICIO 2 (ENTRE ZONA IV - V)</t>
  </si>
  <si>
    <t>CONSULTA EXTERNA EDIFICIO No.2 ( CONSULTORIOS CARDIOLOGIA)</t>
  </si>
  <si>
    <t xml:space="preserve"> Panel de distribucion (PC), 3F,G.E de (36 circuitos) con 26 Breakers  20A/1P y 1 Breaker 60A/3P, incluye instalacion.</t>
  </si>
  <si>
    <t xml:space="preserve"> Panel de distribucion (PD), 3F,G.E de (36 circuitos) con 26 Breakers  20A/1P y 1 Breaker 60A/3P, incluye instalacion.</t>
  </si>
  <si>
    <t xml:space="preserve"> Panel de distribucion (PUPS2-1), 3F,G.E de (12 circuitos) con 6 Breakers 30A/1P , incluye instalacion.</t>
  </si>
  <si>
    <t xml:space="preserve"> Panel de distribucion (PUPS2-2), 3F,G.E de (12 circuitos) con 6 Breakers 30A/1P , incluye instalacion.</t>
  </si>
  <si>
    <t xml:space="preserve"> Panel Board General (PBG2) en barras de 400 Amps.3F, 4H, 120-208V, con: 1 MCB 300A/3P, 1 Breaker 200A/3P , 2 Breakers 100A/3P, incluye instalacion.</t>
  </si>
  <si>
    <t>Alimentador a panel (PC) desde Panel Board General formado por: 3 C. THW # 1/0 (P), 1 C.THW # 2 (N) y 1 C. THW# 4 (T)  canalizados en Tuberia EMT de 2''.</t>
  </si>
  <si>
    <t>Alimentador a panel (PD) desde Panel Board General formado por: 3 C. THW # 1/0 (P), 1 C.THW # 2 (N) y 1 C. THW# 4 (T)  canalizados en Tuberia EMT de 2''.</t>
  </si>
  <si>
    <t>Alimentador a panel (PUPS2-1) desde Panel Board General formado por: 3 C. THW # 4 (P), 1 C.THW # 6 (N) y 1 C. THW# 8 (T)  canalizados en Tuberia EMT de 1-1/2''.</t>
  </si>
  <si>
    <t>Alimentador a panel (PUPS2-2) desde Panel Board General formado por: 3 C. THW # 10 (P), 1 C.THW # 12 (N) y 1 C. THW# 14 (T)  canalizados en Tuberia EMT de 1''.</t>
  </si>
  <si>
    <t>Suministro e instalacion UPS de 5 KVA online, Eaton, APC, o similar, 3F, 208V, incluye todos sus accesorios.</t>
  </si>
  <si>
    <t>PIE DIABETICO Y UNIDAD INTEGRAL VIH</t>
  </si>
  <si>
    <t>PROGRAMA PIE DIABETICO Y HOSPITALIZACION:</t>
  </si>
  <si>
    <t>AREA SALA DE ESPERA, BLOQUE IZQUIERDO:</t>
  </si>
  <si>
    <t>Salida para luminaria 3*32W tipo plafond, con difusor parabólico</t>
  </si>
  <si>
    <t>UNID.</t>
  </si>
  <si>
    <t>Salida para luminaria 2*32W tipo plafond, con difusor parabólico</t>
  </si>
  <si>
    <t xml:space="preserve">Salida para luminaria Down Light  2*20W </t>
  </si>
  <si>
    <t>Luminaria 3*32, Tipo Plafond Con Difusor Parabólico</t>
  </si>
  <si>
    <t>Luminaria 2*32 Tipo Plafond, Con Difusor Parabolico</t>
  </si>
  <si>
    <t>Luminaria Downlight Led, 2*20W</t>
  </si>
  <si>
    <t>Salidas De Telefono Y Data</t>
  </si>
  <si>
    <t>Salida Tomacorriente En Emt, De Uso General</t>
  </si>
  <si>
    <t>Salida Tomacorriente, En Emt,  Para Ups</t>
  </si>
  <si>
    <t>Salida Tomacorriente En Emt, 220 V</t>
  </si>
  <si>
    <t>Salida Comacorriente Wp Grado Hospitalario</t>
  </si>
  <si>
    <t>Salida P/Interruptor Sencillo,10A,Emt</t>
  </si>
  <si>
    <t>Salida P/Interruptor  Doble,10A,Emt</t>
  </si>
  <si>
    <t>Salida P/Interruptor  Three Way, En Emt</t>
  </si>
  <si>
    <t>Mano De Obra</t>
  </si>
  <si>
    <t>Salidas Para Abanico</t>
  </si>
  <si>
    <t>Salidas Control De Abanico</t>
  </si>
  <si>
    <t>Abancos Kdk, 36", 120V.</t>
  </si>
  <si>
    <t>AREA PASILLOS PACIENTES AMBULATORIOS:</t>
  </si>
  <si>
    <t>Salida Para Luminaria 3*32W Tipo Plafond, Con Difusor Parabólico</t>
  </si>
  <si>
    <t>Salida Para Luminaria 2*32W Tipo Plafond, Con Difusor Parabólico</t>
  </si>
  <si>
    <t>LABORATORIO DE IMÁGENES Y UNIDAD PIE DIABETICO:</t>
  </si>
  <si>
    <t xml:space="preserve">Salida Para Luminaria Down Light  2*20W </t>
  </si>
  <si>
    <t>PANELES DE DISTRIBUCION:</t>
  </si>
  <si>
    <t>Panel De Distribucion A Formado Por 6Bk De 20A, Y 2 Bk De 30 Amp.</t>
  </si>
  <si>
    <t>Panel De Distribucion  B, Formado Por 6Bk De 20A, Y 2 Bk De 30 Amp.</t>
  </si>
  <si>
    <t>Panel De Distribucion Panel C , Formado Por Y 2 Bk De 30 Amp.</t>
  </si>
  <si>
    <t>Panel De Distribucion  Panel D</t>
  </si>
  <si>
    <t>Panel De Distribucion Subpanel Up S1 , Formado Por Y 2 Bk De 30 Amp.</t>
  </si>
  <si>
    <t>Panel De Distribucion  Subpanel Up S2 Y 2 Bk De 30 Amp.</t>
  </si>
  <si>
    <t>Panel De Distribucion Aa1, Formado Por: Y 2 Bk De 30 Amp.</t>
  </si>
  <si>
    <t>ALIMENTADORES:</t>
  </si>
  <si>
    <t>Alimentador Para Panel A, Formado Por 2 Thhw No. 2, 1Thhw4 En Tuberia Emt 3/4</t>
  </si>
  <si>
    <t>PIES</t>
  </si>
  <si>
    <t>Alimentador Para Panel De Distribucion B, Formado Por  En Tuberia Emt 3/4</t>
  </si>
  <si>
    <t>Alimentador Para Panel C , Formado Por 2 Thhw No. 2, 1Thhw4 En Tuberia Emt 3/4</t>
  </si>
  <si>
    <t>Alimentador Para Panel De Distribucion D, Formado Por  En Tuberia Emt 3/4</t>
  </si>
  <si>
    <t>Alimentador Para Panel  De Distribucion Aa1, Formado Por En Tuberia Emt 3/4</t>
  </si>
  <si>
    <t>Alimentador Para Panel  De Distribucion Up S1, Formado Por En Tuberia Emt 3/4</t>
  </si>
  <si>
    <t>Alimentador Para Panel  De Distribucion  Up S2, Formado Por En Tuberia Emt 3/4</t>
  </si>
  <si>
    <t>Transformador Trifasico 112.5Kva, Tuberia Emt 2", 480/120-208</t>
  </si>
  <si>
    <t>Main Braker, A 480V, Formado Por: 50/3, 70/3, 300/3</t>
  </si>
  <si>
    <t>Alimentador Formado Por 3-1/O, Tuberia Emt 2"</t>
  </si>
  <si>
    <t xml:space="preserve">CONSTRUCCION DE CASETA PARA BOMBA DE LA CISTERNA: (1.80m x 1.50m x 2.00m) </t>
  </si>
  <si>
    <t>Salida cenital</t>
  </si>
  <si>
    <t>Salidas Tomacorriente 220v</t>
  </si>
  <si>
    <t>Caja de breakers de 2 circuito</t>
  </si>
  <si>
    <t>Interruptor sencillo</t>
  </si>
  <si>
    <t>SUB-TOTAL PRIMER NIVEL</t>
  </si>
  <si>
    <t>SEGUNDO NIVEL</t>
  </si>
  <si>
    <t>CIRUGIA</t>
  </si>
  <si>
    <t>UNIDAD QUIRURGICA (QUIROFANOS)</t>
  </si>
  <si>
    <t>RECUPERACION POS -OPERATORIOS</t>
  </si>
  <si>
    <t>AREA REUNIONES ADMINISTRATIVOS</t>
  </si>
  <si>
    <t>UCI</t>
  </si>
  <si>
    <t>UNIDAD DE CUIDADOS INTENSIVOS</t>
  </si>
  <si>
    <t>Lampara  Panel LED 2'x2' 40W 6000°K 80-240V</t>
  </si>
  <si>
    <t>2DO. NIVEL, BLOQUE B</t>
  </si>
  <si>
    <t>EDIFICIO DE HOSPITALIZACION</t>
  </si>
  <si>
    <t>UNIDAD DE HOSPITALIZACION BLOQUE B:</t>
  </si>
  <si>
    <t>AREAS DE DEPOSITO:</t>
  </si>
  <si>
    <t>AREA DE ENFERMERIA:</t>
  </si>
  <si>
    <t>Salida Tomacorriente 220V</t>
  </si>
  <si>
    <t>AREA DE REUNIONES:</t>
  </si>
  <si>
    <t>2DO. NIVEL, BLOQUE C</t>
  </si>
  <si>
    <t xml:space="preserve">EDIFICIO DE HOSPITALIZACION </t>
  </si>
  <si>
    <t>2DO. NIVEL, BLOQUE D</t>
  </si>
  <si>
    <t>UNIDAD DE HOSPITALIZACION BLOQUE D:</t>
  </si>
  <si>
    <t>2DO. NIVEL, BLOQUE E</t>
  </si>
  <si>
    <t>UNIDAD DE HOSPITALIZACION BLOQUE E:</t>
  </si>
  <si>
    <t>PANELES DE DISTRIBUCION: BLOQUE B, C, D, E, PASARELAS</t>
  </si>
  <si>
    <t>Panel De Distribucion Panel A, Pasillo Nivel 1 Y 2 Bk De 30 Amp.</t>
  </si>
  <si>
    <t>Panel De Distribucion  A, Segundo Nivel, Bloque E2  Y 2 Bk De 30 Amp.</t>
  </si>
  <si>
    <t>Panel De Distribucion Panel B, Segundo Nivel, Deposito  Y 2 Bk De 30 Amp.</t>
  </si>
  <si>
    <t>Panel De Distribucion Panel B, Segundo Nivel, Bloque E2 Y 2 Bk De 30 Amp.</t>
  </si>
  <si>
    <t>Panel De Distribucion Aa E2-1, Segundo Nivel, Deposito: Y 2 Bk De 30 Amp.</t>
  </si>
  <si>
    <t>Panel De Distribucion Aa E2-2, Segundo Nivel, Deposito:</t>
  </si>
  <si>
    <t>Panel De Distribucion Aa1, Segundo Nivel, Deposito:</t>
  </si>
  <si>
    <t>Panel De Distribucion Aa2, Segundo Nivel, Deposito:</t>
  </si>
  <si>
    <t>Panel De Distribucion Ups E11-1, Segundo Nivel:</t>
  </si>
  <si>
    <t>Panel De Distribucion Ups E11-2, Segundo Nivel:</t>
  </si>
  <si>
    <t>Panel De Distribucion Ups E111-1, Segundo Nivel:</t>
  </si>
  <si>
    <t>Panel De Distribucion Ups E111-2, Segundo Nivel:</t>
  </si>
  <si>
    <t>Panel De Distribucion Aa E3-1, Segundo Nivel, Deposito:</t>
  </si>
  <si>
    <t>Panel De Distribucion Aa E3-2, Segundo Nivel, Deposito:</t>
  </si>
  <si>
    <t>Panel De Distribucion Ups E1-1, Segundo Nivel Deposito 125A, 208 V, 16 Circuitos, 8Bk De 20A, 1 Bk De 30A</t>
  </si>
  <si>
    <t>Panel De Distribucion Ups E1-2, Segundo Nivel Deposito  125A, 208 V, 16 Circuitos, 18Bk De 20A, 2Bk De 30A</t>
  </si>
  <si>
    <t>Panel De Distribucion Ups E1-3, Segundo Nivel Deposito  125A, 208 V, 12 Circuitos, 5Bk De 20A, 1Bk De 30A</t>
  </si>
  <si>
    <t>Panel De Distribucion  A, Segundo Nivel, Bloque E2, Compuesto  14Bk De 20 Amp.</t>
  </si>
  <si>
    <t>Panel De Distribucion Ups E11-3, Segundo Nivel Deposito  125A, 208 V, 12 Circuitos, 5Bk De 20A, 1Bk De 30A</t>
  </si>
  <si>
    <t>PASARELA</t>
  </si>
  <si>
    <t>ILUMINACION DE PASILLOS AREA DE HOSPITALIZACION:</t>
  </si>
  <si>
    <t>UBICADAS EN LOS PASILLOS</t>
  </si>
  <si>
    <t>UBICADAS EN LOS PASILLOOS</t>
  </si>
  <si>
    <t>ADMINISTRATIVO</t>
  </si>
  <si>
    <t>AREA DE MULTIUSO</t>
  </si>
  <si>
    <t>UND.</t>
  </si>
  <si>
    <t>Salidas Tomacoriente De Uso General En Emt</t>
  </si>
  <si>
    <t>Salidas Tc Para Ups En Emt</t>
  </si>
  <si>
    <t>Salidas De Iluminacion Area De Reunion Multiuso</t>
  </si>
  <si>
    <t>Compuesta Por Lamparas Led</t>
  </si>
  <si>
    <t>Mano De Obra Equipamiento</t>
  </si>
  <si>
    <t>AREA CENTRO DE COMPUTOS:</t>
  </si>
  <si>
    <t>AREA DE RECURSOS HUMANOS:</t>
  </si>
  <si>
    <t>Luminaria 3*32 Tipo Plafond, Con Difusor Parabolico</t>
  </si>
  <si>
    <t>Salida De Tc Para Ups</t>
  </si>
  <si>
    <t>EPIDEMIOLOGIA:</t>
  </si>
  <si>
    <t>Salida Tc Para Ups</t>
  </si>
  <si>
    <t>Salida Tomacorriente Wp Grado Hospitalario</t>
  </si>
  <si>
    <t>OFICINA DEL DIRECTOR Y DIRECCION ADMINISTRATIVA:</t>
  </si>
  <si>
    <t>Salida Tomacorriente Para Ups</t>
  </si>
  <si>
    <t>Salida Tomacorriente En Emt, 220V.</t>
  </si>
  <si>
    <t>DIRECCION FINANCIERA:</t>
  </si>
  <si>
    <t>UNIDAD DE PLANIFICACION Y DESARROLLO:</t>
  </si>
  <si>
    <t>Salida Tomacorriente, En Emt, 220V,  Para Ups</t>
  </si>
  <si>
    <t>Salida Interuptor 3Way, En Emt</t>
  </si>
  <si>
    <t>Salida P/Interruptor  Simple,10A,Emt</t>
  </si>
  <si>
    <t>Salidas Iluminacion Pasillo Baños, 2 X 32W</t>
  </si>
  <si>
    <t>MULTIUSO, BAÑOS Y ENTRADA DEL EDIFICIO ADMINISTRATIVO:</t>
  </si>
  <si>
    <t>Salida Para Luminaria 3*32W Tipo Plafond, Con Difusor Parabólico, A La Entrada</t>
  </si>
  <si>
    <t>Salidas Tomacorriente En Emt, Uso General</t>
  </si>
  <si>
    <t>SUB-DIRECCION MEDICA:</t>
  </si>
  <si>
    <t>Salida Para Luminaria 23*32W Tipo Plafond, Con Difusor Parabólico</t>
  </si>
  <si>
    <t>AREA DE RECEPCION, INFORMACIÓN E INSPECTORES:</t>
  </si>
  <si>
    <t>Salida Para Luminaria De Ojo De Buey</t>
  </si>
  <si>
    <t>Luminaria  Tipo Ojo De Buey</t>
  </si>
  <si>
    <t>SUB-DIRECCIÓN DE ENFERMERIA Y JURIDICA:</t>
  </si>
  <si>
    <t>RELACIONES PUBLICAS, COMPRA Y MANTENIMIENTO:</t>
  </si>
  <si>
    <t>SUB-DIRECCION, ESTADISTICA Y CONTRALORIA:</t>
  </si>
  <si>
    <t>Panel De Distribucion Ups/A Formado Por 6Bk De 20A,  Y 2 Bk De 30 Amp.</t>
  </si>
  <si>
    <t>Panel De Distribucion Ups B, Formado Por 6Bk De 20A, Y 2 Bk De 30 Amp.</t>
  </si>
  <si>
    <t>Panel De Distribucion Ups C, Formado Por 6Bk De 20A, Y 2 Bk De 30 Amp.</t>
  </si>
  <si>
    <t>Panel De Distribucion A, 2Do.Nivel Administrativo, Formado Por 6Bk De 20A, Y 2 Bk De 30 Amp.</t>
  </si>
  <si>
    <t>Panel De Distribucion B, 2Do.Nivel Administrativo, Formado Por 6Bk De 20A, Y 2 Bk De 30 Amp.</t>
  </si>
  <si>
    <t>Panel De Distribucion C, 2Do.Nivel Administrativo, Formado Por 6Bk De 20A, Y 2 Bk De 30 Amp.</t>
  </si>
  <si>
    <t>Alimentador Para Panel Ups A, Formado Por 2 Thhw No. 2, 1Thhw4 En Tuberia Emt 3/4</t>
  </si>
  <si>
    <t>Alimentador Para Panel Ups C, Formado Por 2 Thhw No. 2, 1Thhw4 En Tuberia Emt 3/4</t>
  </si>
  <si>
    <t>Alimentador Para Panel De Distribucion A, Formado Por 2 Thhw No. 2, 1Thhw4 En Tuberia Emt 3/4</t>
  </si>
  <si>
    <t>Alimentador Para Panel  De Distribucion B, Formado Por 2 Thhw No. 2, 1Thhw4 En Tuberia Emt 3/4</t>
  </si>
  <si>
    <t>Alimentador Para Panel De Distribucion C, Formado Por 2 Thhw No. 2, 1Thhw4 En Tuberia Emt 3/4</t>
  </si>
  <si>
    <t>SUB-TOTAL SEGUNDO NIVEL</t>
  </si>
  <si>
    <t>TERCER NIVEL</t>
  </si>
  <si>
    <t>UNIDAD CANGURO/AREA DE OBSTETRICIA (ZONA 1)</t>
  </si>
  <si>
    <t>UNIDAD CANGURO</t>
  </si>
  <si>
    <t>INSTALACIONES  ELECTRICAS</t>
  </si>
  <si>
    <t xml:space="preserve">Salida TC-120Vac. (0.40m) Polarizado Especial </t>
  </si>
  <si>
    <t>Lampara Panel LED 2'x2' 40W 6000°K 80-240V</t>
  </si>
  <si>
    <t xml:space="preserve"> Lampara  Panel LED 2'x4' 40W 6000°K 80-240V</t>
  </si>
  <si>
    <t>UNIDAD DE OBSTETRICIA (ZONA 1)</t>
  </si>
  <si>
    <t>TERCER NIVEL, BLOQUE C</t>
  </si>
  <si>
    <t>UNIDAD DE HOSPITALIZACION BLOQUE C:</t>
  </si>
  <si>
    <t>TERCER  NIVEL, BLOQUE D</t>
  </si>
  <si>
    <t>MEDIA TENSIÓN Y LUMINARIA EXTERIOR</t>
  </si>
  <si>
    <t>ELECTRICA EXTERIOR</t>
  </si>
  <si>
    <t>Transformador Tipo PAD-MUNTED 2000 Kva ,3F, 12.4 Kv / 277/480, 60 Hz, Estrella/Estrella , Sumergido en Aceite, Imp 5 %, Homologados por Edenorte</t>
  </si>
  <si>
    <t>Enclosure Breakers 2500A, 3F, armario metalico, Nema-1</t>
  </si>
  <si>
    <t xml:space="preserve">Transformador Seco de 300 Kva ,3F, 12.4 Kv, 480v/120-208v, 60 Hz, Estrella/Estrella , </t>
  </si>
  <si>
    <t xml:space="preserve">Transformador Seco de 112.5 Kva ,3F, 12.4 Kv, 480v/120-208v, 60 Hz, Estrella/Estrella , </t>
  </si>
  <si>
    <t xml:space="preserve">Mano de obra general </t>
  </si>
  <si>
    <t>LUMINARIA EXTERIOR</t>
  </si>
  <si>
    <t>Lampara M-halide de 100W/220V con brazo de 6pies(Area parqueo principal)</t>
  </si>
  <si>
    <t>Poste  de 30pies cuadrado Clase III(300DAN) incluye transporte y parado(Area parqueo principal)</t>
  </si>
  <si>
    <t>Alimentacion (Salida) para luminaria exterior en tuberia de 3/4" con 2C#8 thw, 1C #10thw</t>
  </si>
  <si>
    <t xml:space="preserve">Excavacion zanja para luminaria de 0.40*0.40 mt. </t>
  </si>
  <si>
    <t>MT3</t>
  </si>
  <si>
    <t>Tapado de zanja y reposicion</t>
  </si>
  <si>
    <t>Mano de Obra</t>
  </si>
  <si>
    <t>M2</t>
  </si>
  <si>
    <t>Pies</t>
  </si>
  <si>
    <t>I</t>
  </si>
  <si>
    <t>SUB-ESTACION ELECTRICA 5 - 7 MVA</t>
  </si>
  <si>
    <t>OBRAS CIVILES</t>
  </si>
  <si>
    <t>Adquisición de solar de 500mt2</t>
  </si>
  <si>
    <t xml:space="preserve">Preparación del Terreno: corte de una capa </t>
  </si>
  <si>
    <t xml:space="preserve"> vegetal de 20 cm. a un área de (30 X 20) m.</t>
  </si>
  <si>
    <t>Corte capa vegetal</t>
  </si>
  <si>
    <t>M3</t>
  </si>
  <si>
    <t>Relleno</t>
  </si>
  <si>
    <t>Compactado</t>
  </si>
  <si>
    <t>Bote material</t>
  </si>
  <si>
    <t>Estudio de Suelo</t>
  </si>
  <si>
    <t xml:space="preserve">P. A. </t>
  </si>
  <si>
    <t>Diseño General</t>
  </si>
  <si>
    <t>Caseta de control</t>
  </si>
  <si>
    <t>Colocación de Blocks  de 0.15 mts S.N.P</t>
  </si>
  <si>
    <t>Pañete Exterior</t>
  </si>
  <si>
    <t>Pañete interior</t>
  </si>
  <si>
    <t>Pañete de Techo</t>
  </si>
  <si>
    <t>Cantos</t>
  </si>
  <si>
    <t>ML</t>
  </si>
  <si>
    <t>Fino de Techo</t>
  </si>
  <si>
    <t>Zabaletas</t>
  </si>
  <si>
    <t>Piso Frotado</t>
  </si>
  <si>
    <t>Pintura acrilica exterior</t>
  </si>
  <si>
    <t>Pintura acrilica Interior</t>
  </si>
  <si>
    <t>Pintura  acrlica en techo</t>
  </si>
  <si>
    <t>Impermeabilizante</t>
  </si>
  <si>
    <t>Puerta de Pino (0.85*2.1)</t>
  </si>
  <si>
    <t>Ventanas</t>
  </si>
  <si>
    <t>P2</t>
  </si>
  <si>
    <t>Protectores de Ventana</t>
  </si>
  <si>
    <t>Instalaciones sanitarias</t>
  </si>
  <si>
    <t>Inodoro</t>
  </si>
  <si>
    <t>Lavamano</t>
  </si>
  <si>
    <t>Tuberias y Piezas</t>
  </si>
  <si>
    <t>P.A</t>
  </si>
  <si>
    <t>Instalaciones Electricas</t>
  </si>
  <si>
    <t>Salida cenital en techo</t>
  </si>
  <si>
    <t>salida interruptor Simple</t>
  </si>
  <si>
    <t>Tomacorriente Doble</t>
  </si>
  <si>
    <t>Tomacorriente Simple 220</t>
  </si>
  <si>
    <t>Panel de Breake de 4 a8</t>
  </si>
  <si>
    <t>Alimentadora a Panel</t>
  </si>
  <si>
    <t>Climatizacion</t>
  </si>
  <si>
    <t>Aire acondicionado de 2 ton. (tipo Industrial)</t>
  </si>
  <si>
    <t>UD.</t>
  </si>
  <si>
    <t>Verja Perimetral(Terreno)</t>
  </si>
  <si>
    <t>Verja Ciclónica</t>
  </si>
  <si>
    <t>M.L.</t>
  </si>
  <si>
    <t xml:space="preserve">Puerta </t>
  </si>
  <si>
    <t>Bases para Equipos</t>
  </si>
  <si>
    <t>Base de interruptor SF6 de 69 KV</t>
  </si>
  <si>
    <t>Base estructura 69KV</t>
  </si>
  <si>
    <t>Base transformador 10/14 MVA</t>
  </si>
  <si>
    <t>Base interruptor 12.5 KV (VCB)</t>
  </si>
  <si>
    <t>Base estructura de 15 KV.</t>
  </si>
  <si>
    <t>Base reguladores de voltaje</t>
  </si>
  <si>
    <t>Tubería de control y sistema AC</t>
  </si>
  <si>
    <t>Tubería IMC, PVC, misceláneos</t>
  </si>
  <si>
    <t>Registro para cable de control</t>
  </si>
  <si>
    <t>Tubo PVC de 2" SDR-26</t>
  </si>
  <si>
    <t>Excavación Sistema de Tierra</t>
  </si>
  <si>
    <t>Excavación, tapado y bote</t>
  </si>
  <si>
    <t>Bordillos en Equipos y Grava</t>
  </si>
  <si>
    <t>Gravilla lavada</t>
  </si>
  <si>
    <t>SUMINISTRO EQUIPOS ELECTROMECANICOS</t>
  </si>
  <si>
    <t>Estructura metálica en acero galvaniado 69 KV con baristores y aisladores</t>
  </si>
  <si>
    <t>Lote</t>
  </si>
  <si>
    <t>Cuchilla desconectora 69KV, 3 polos, 600A de montaje operado en grupo</t>
  </si>
  <si>
    <t>Transformador de potencia 69KV, 5-7 MVA 12.5-7.2KV, Bill con 3 CT's de 1200/5A</t>
  </si>
  <si>
    <t>Interruptor de SF6, 69 KV, 1200A, 350 KV Bil 350MVA, 60 Hz, Siemens</t>
  </si>
  <si>
    <t>Pararrayos 60 KV, 350 KV Bil.</t>
  </si>
  <si>
    <t>Transformador de potencial 69KV 115/67.08V</t>
  </si>
  <si>
    <t>Panel de rele control, medición y protección</t>
  </si>
  <si>
    <t>Sistema DC</t>
  </si>
  <si>
    <t>Sistema AC</t>
  </si>
  <si>
    <t>Line Tap swictch marca Kearney, una via, 600A</t>
  </si>
  <si>
    <t>Cable de contro y proteción</t>
  </si>
  <si>
    <t>Estructura metálica galvanizada 15 KV con barras aislantes, una entrada y 3 salidas</t>
  </si>
  <si>
    <t>Cuchilla desconectora, 15 KV 3 polos de 600A, montaje tipo Tanden con fusible 200A</t>
  </si>
  <si>
    <t>Cuchilla desconectora, 15 KV 1 polo de 600A. Montaje</t>
  </si>
  <si>
    <t>Sistema a tierra</t>
  </si>
  <si>
    <t>Interruptor circuito en vacio 15 KV, 600A VCB 25 KA, 1 con 6 CT'S</t>
  </si>
  <si>
    <t>Regulador de voltaje monofásico tipo JFR, 7.2 KV, 60 Hz, 95 KV, Bill, +/- 10% de regulación en 32 pasos de 5/8%</t>
  </si>
  <si>
    <t>Cuchilla desconectora tripolar, 15 KV, tipo By-pass, montura para reguladores</t>
  </si>
  <si>
    <t>Transformador de potencial 14.4 KV, 115/67.08V</t>
  </si>
  <si>
    <t>Transformador de Corriente 75.5 precisión 0.2</t>
  </si>
  <si>
    <t>Transformador de servicio estación 15 KVA, c/ fusible 7,2KV,  tipo poste</t>
  </si>
  <si>
    <t>Cut-out de 200 Amperes, con fusible de 3A</t>
  </si>
  <si>
    <t>Conectores de alta, baja y tierra</t>
  </si>
  <si>
    <t>Sistema de iluminación exterior</t>
  </si>
  <si>
    <t>Poste de 55' de madera Clase III</t>
  </si>
  <si>
    <t>Ud</t>
  </si>
  <si>
    <t>Poste de 65' de madera Clase III</t>
  </si>
  <si>
    <t>Alambre AAAC No. 4/0</t>
  </si>
  <si>
    <t>Alambre alumoweld n0. 7 para tierra</t>
  </si>
  <si>
    <t>Estructura TP-1G</t>
  </si>
  <si>
    <t>Estructura TP-2G</t>
  </si>
  <si>
    <t>Estructura TP-3G</t>
  </si>
  <si>
    <t>Estructura TP-4G</t>
  </si>
  <si>
    <t>Estructura TS-5G</t>
  </si>
  <si>
    <t xml:space="preserve">Vientos </t>
  </si>
  <si>
    <t>Hoyos para poste de 7'</t>
  </si>
  <si>
    <t>Hoyo para viento de 5'</t>
  </si>
  <si>
    <t>Cimentación de postes</t>
  </si>
  <si>
    <t>Levantamiento de poste con petibone</t>
  </si>
  <si>
    <t>Jumpers aéreo</t>
  </si>
  <si>
    <t>Excavacion</t>
  </si>
  <si>
    <t>Platea de fundacion</t>
  </si>
  <si>
    <t>Viga 015x0.20 mts</t>
  </si>
  <si>
    <t>Dintel 0.15x0.20</t>
  </si>
  <si>
    <t xml:space="preserve">Losa </t>
  </si>
  <si>
    <t>SUB-TOTAL TERCER NIVEL</t>
  </si>
  <si>
    <t>Diseño, planos y aprobación CDEEE (SUB-ESTACION)</t>
  </si>
  <si>
    <t>Interconexión con redes de ETE-CDEEE (SUB-ESTACION)</t>
  </si>
  <si>
    <t>COCINA COMEDOR (Zona IV, V, VI)</t>
  </si>
  <si>
    <t xml:space="preserve"> Salidas 220V en tuberia EMT de 3/4", incluye conductores THW # 10 (pot, neut.y tierra) , caja rectangular 2"x 4", accesorios EMT, y mano de obra para Hornos.</t>
  </si>
  <si>
    <t xml:space="preserve"> Salidas 220V en tuberia EMT de 3/4", incluye conductores THW # 10 (pot, neut.y tierra) , caja rectangular 2"x 4", accesorios EMT, y mano de obra para mezcladora.</t>
  </si>
  <si>
    <t xml:space="preserve"> Salidas 220V en tuberia EMT de 3/4", incluye conductores THW # 10 (pot, neut.y tierra) , caja rectangular 2"x 4", accesorios EMT, y mano de obra para extractores de humo.</t>
  </si>
  <si>
    <t xml:space="preserve"> Salidas 208V, 3F, en tuberia EMT de 3/4", incluye conductores THW # 12 (pot, neut.y tierra) , caja rectangular 2"x 4", accesorios EMT, y mano de obra para marmitas.</t>
  </si>
  <si>
    <t xml:space="preserve"> Salidas 208V, 3F, en tuberia EMT de 3/4", incluye conductores THW # 10 (pot, neut.y tierra) , caja rectangular 2"x 4", accesorios EMT, y mano de obra para cuartos frios..</t>
  </si>
  <si>
    <t xml:space="preserve"> Salidas 208V, 3F, en tuberia EMT de 3/4", incluye conductores THW # 10 (pot, neut.y tierra) , caja rectangular 2"x 4", accesorios EMT, y mano de obra para montacarga.</t>
  </si>
  <si>
    <t xml:space="preserve"> Panel de distribucion (PA), 3F,G.E de (42 circuitos) con 32 Breakers  20A/1P y 7 Breakers 30A/1P, incluye instalacion.</t>
  </si>
  <si>
    <t xml:space="preserve"> Panel de distribucion (PB), 3F,G.E de (42 circuitos) con 7 Breakers  30A/2P y 6 Breakers 20A/3P, incluye instalacion.</t>
  </si>
  <si>
    <t xml:space="preserve"> Panel Board General (PBG) en barras de 300 Amps.3F, 4H, 120-208V, con 1 MCB 250A/3P, 2 Breakers 100A/3P , y 1 Brks 20A/2P.incluye instalacion.</t>
  </si>
  <si>
    <t>Alimentador a panel (PA) desde Panel Board General formado por: 3 C. THW # 1/0 (P), 1 C.THW # 2 (N) y 1 C. THW# 6 (T)  canalizados en Tuberia EMT de 1''.</t>
  </si>
  <si>
    <t>Alimentador a panel (PB) desde Panel Board General formado por: 3 C. THW # 1/0 (P), 1 C.THW # 2 (N) y 1 C. THW# 6 (T)  canalizados en Tuberia EMT de 3''.</t>
  </si>
  <si>
    <t>Alimentador a panel (PA/A) desde Panel Board General formado por: 3 C. THW # 8 (P), 1 C.THW # 10 (N) y 1 C. THW# 12 (T)  canalizados en Tuberia EMT de 3''.</t>
  </si>
  <si>
    <t xml:space="preserve"> Suministro e instalacion Extractores de humo Bryant tipo ind.</t>
  </si>
  <si>
    <t>CONSTRUCCION SISTEMA DE TIERRA COMEDOR</t>
  </si>
  <si>
    <t>OFICINA DE INGENIEROS SUPERVISORES DE OBRAS DEL ESTADO ADSCRITA AL PODER EJECUTIVO</t>
  </si>
  <si>
    <t xml:space="preserve">Nombre del Contratista: </t>
  </si>
  <si>
    <t>Ubicación:  San Francisco de Macoris</t>
  </si>
  <si>
    <t>Localización: Prov. Duarte, RD.</t>
  </si>
  <si>
    <t xml:space="preserve"> Salidas con Interruptores Sencillos  Modus en tuberia EMT de 3/4", incluye conductores THW # 12 , caja rectangular 2"x 4", accesorios EMT, y mano de obra.</t>
  </si>
  <si>
    <t xml:space="preserve"> Salidas con Interruptores Dobles  Modus en tuberia EMT de 3/4", incluye conductores THW # 12 , caja rectangular 2"x 4", accesorios EMT, y mano de obra.</t>
  </si>
  <si>
    <t xml:space="preserve"> Salidas con Interruptores de tres vias  Modus en tuberia EMT de 3/4", incluye conductores THW # 12 , caja rectangular 2"x 4", accesorios EMT, y mano de obra.</t>
  </si>
  <si>
    <t xml:space="preserve"> Salidas con Interruptores de cuatro vias  Modus en tuberia EMT de 3/4", incluye conductores THW # 12 , caja rectangular 2"x 4", accesorios EMT, y mano de obra.</t>
  </si>
  <si>
    <t xml:space="preserve"> Salidas con  tomacorrientes 110V Polarizados  Modus en tuberia EMT de 3/4", incluye conductores THW # 12 (pot, neut.y tierra) , caja rectangular 2"x 4", accesorios EMT, y mano de obra. </t>
  </si>
  <si>
    <t xml:space="preserve"> Salidas para Datas,en tuberia EMT de 3/4", incluye accesorio , caja rectangular 2"x 4",  accesorios EMT, y mano de obra. </t>
  </si>
  <si>
    <t xml:space="preserve"> Salidas para Telefonos,en tuberia EMT de 3/4", incluye accesorio , caja rectangular 2"x 4",  accesorios EMT, y mano de obra. </t>
  </si>
  <si>
    <t xml:space="preserve"> Salidas para Antena o cable T.V,en tuberia EMT de 3/4", incluye accesorio , caja rectangular 2"x 4",  accesorios EMT, y mano de obra. </t>
  </si>
  <si>
    <t xml:space="preserve"> Salidas con Interruptores de Cuatro vias  Modus en tuberia EMT de 3/4", incluye conductores THW # 12 , caja rectangular 2"x 4", accesorios EMT, y mano de obra.</t>
  </si>
  <si>
    <t>Suministro e instalacion Registro metalico 8"x 8"x 4" N-3R, data.</t>
  </si>
  <si>
    <t>SUB-TOTAL</t>
  </si>
  <si>
    <t>ALIMENTACION ETAPA DE GENERADORES:</t>
  </si>
  <si>
    <r>
      <t xml:space="preserve">Alimentador de Generador 1 a PBOARD EM-SWBRD compuesto por 4No.350 MCM, 1 No.350 MCM tierra, en Tuberia EMT </t>
    </r>
    <r>
      <rPr>
        <sz val="14"/>
        <rFont val="Calibri"/>
        <family val="2"/>
      </rPr>
      <t>Ø</t>
    </r>
    <r>
      <rPr>
        <sz val="14"/>
        <rFont val="Times New Roman"/>
        <family val="1"/>
      </rPr>
      <t>3", 9 SET.</t>
    </r>
  </si>
  <si>
    <r>
      <t xml:space="preserve">Alimentador de Generador 2 a PBOARD EM-SWBRD compuesto por 4No.350 MCM, 1 No.350 MCM tierra, en Tuberia EMT </t>
    </r>
    <r>
      <rPr>
        <sz val="14"/>
        <rFont val="Calibri"/>
        <family val="2"/>
      </rPr>
      <t>Ø</t>
    </r>
    <r>
      <rPr>
        <sz val="14"/>
        <rFont val="Times New Roman"/>
        <family val="1"/>
      </rPr>
      <t>3", 9 SET.</t>
    </r>
  </si>
  <si>
    <r>
      <t xml:space="preserve">Alimentador de Generador 3 a PBOARD EM-SWBRD compuesto por 4No.350 MCM, 1 No.350 MCM tierra, en Tuberia EMT </t>
    </r>
    <r>
      <rPr>
        <sz val="14"/>
        <rFont val="Calibri"/>
        <family val="2"/>
      </rPr>
      <t>Ø</t>
    </r>
    <r>
      <rPr>
        <sz val="14"/>
        <rFont val="Times New Roman"/>
        <family val="1"/>
      </rPr>
      <t>3", 9 SET.</t>
    </r>
  </si>
  <si>
    <t>formado por 4 No.6, 1No.10 GROUND, en tubería EMT Ø1"</t>
  </si>
  <si>
    <t>Alimentador de PBOBARD PB-FN2 A PF-TC-UPS1F-N2, BLOQUE F, NIVEL 2, 3Ø</t>
  </si>
  <si>
    <t>Alimentador de PBOBARD PBN-N2 A PB-EN2, BLOQUE E,   NIVEL 2, 3Ø</t>
  </si>
  <si>
    <t>formado por 4 No.2, 1No.10 GROUND, en tubería EMT Ø1/2"</t>
  </si>
  <si>
    <t>Alimentador de PBOBARD PB-EN2 A PE-N2, BLOQUE E,   NIVEL 2, 3Ø</t>
  </si>
  <si>
    <t>Alimentador de PBOBARD PB-EN2 A PE1-N2, BLOQUE E,   NIVEL 2, 3Ø</t>
  </si>
  <si>
    <t>Alimentador de PBOBARD PBN-N2 A PB-DN2, BLOQUE D,   NIVEL 2, 3Ø</t>
  </si>
  <si>
    <t>Alimentador de PBOARD PB-DN2 A PD-N2, BLOQUE D,   NIVEL 2, 3Ø</t>
  </si>
  <si>
    <t>Alimentador de PBOBARD PB-DN2 A PD1-N2, BLOQUE D,   NIVEL 2, 3Ø</t>
  </si>
  <si>
    <t>Alimentador de PBOBARD PBN-N2 A PB-CN2, BLOQUE C,   NIVEL 2, 3Ø</t>
  </si>
  <si>
    <t>Alimentador de PBOBARD  PB-CN2 A PC-N2, BLOQUE C,   NIVEL 2, 3Ø</t>
  </si>
  <si>
    <t>Alimentador de PBOBARD  PB-CN2 A PC1-N2, BLOQUE C,   NIVEL 2, 3Ø</t>
  </si>
  <si>
    <t>Alimentador de PBOBARD PBN-N2 A PB-N2, NIVEL 2, 3Ø</t>
  </si>
  <si>
    <t>Alimentador de PBOBARD PBN-N2 A PB-AN2, BLOQUE A, NIVEL 2, 3Ø</t>
  </si>
  <si>
    <t>formado por 4 No.1/0, 1No.8 GROUND, en tubería EMT Ø2"</t>
  </si>
  <si>
    <t>Alimentador de PBOBARD PB-AN2 A PA-N2, BLOQUE A, NIVEL 2, 3Ø</t>
  </si>
  <si>
    <t>Alimentador de PBOBARD PB-AN2 A PA1-N2, BLOQUE A, NIVEL 2, 3Ø</t>
  </si>
  <si>
    <t>Alimentador de PBOBARD PB-AN2 A PTC-UPSA-N2, BLOQUE A, NIVEL 2, 3Ø</t>
  </si>
  <si>
    <t>Alimentador de PBOBARD PB-AN2 A PTC-UPS1A-N2, BLOQUE A, NIVEL 2, 3Ø</t>
  </si>
  <si>
    <t>Alimentador de PBOBARD PB-N A PBN-N3, NIVEL 2, 3Ø</t>
  </si>
  <si>
    <t>formado por 4 No.4/0, 1No.1/0 GROUND, en tubería EMT Ø3", 3 SETS</t>
  </si>
  <si>
    <t>Alimentador de PBOBARD  PBN-N3 A PB-FN3, BLOQUE F, NIVEL 3, 3Ø</t>
  </si>
  <si>
    <t>Alimentador de PBOBARD PB-FN3 A PF-N3, BLOQUE F, NIVEL 3, 3Ø</t>
  </si>
  <si>
    <t>formado por 4 No.3/0, 1No.6 GROUND, en tubería EMT Ø3"</t>
  </si>
  <si>
    <t>Alimentador de PBOBARD PB-FN3 A PF1-N3, BLOQUE F, NIVEL 3, 3Ø</t>
  </si>
  <si>
    <t>Alimentador de PBOBARD PB-FN3 A PF2-N3, BLOQUE F, NIVEL 3, 3Ø</t>
  </si>
  <si>
    <t>Alimentador de PBOBARD PB-FN3 A PF-TCUPS-N3, BLOQUE F, NIVEL 3, 3Ø</t>
  </si>
  <si>
    <t>Alimentador de PBOBARD  PBN-N3 A PB-EN3, BLOQUE E, NIVEL 3, 3Ø</t>
  </si>
  <si>
    <t>Alimentador de PBOBARD  PB-EN3 A PE-N3, BLOQUE E, NIVEL 3, 3Ø</t>
  </si>
  <si>
    <t>formado por 4 No.6, 1No.10 GROUND, en tubería EMT Ø1/2"</t>
  </si>
  <si>
    <t>Alimentador de PBOBARD  PB-EN3 A PE1-N3, BLOQUE E, NIVEL 3, 3Ø</t>
  </si>
  <si>
    <t>Alimentador de PBOBARD  PBN-N3 A PB-DN3, BLOQUE D, NIVEL 3, 3Ø</t>
  </si>
  <si>
    <t>Alimentador de PBOBARD  PB-DN3 A PD-N3, BLOQUE D, NIVEL 3, 3Ø</t>
  </si>
  <si>
    <t>Alimentador de PBOBARD  PB-DN3 A PD1-N3, BLOQUE D, NIVEL 3, 3Ø</t>
  </si>
  <si>
    <t>Alimentador de PBOBARD  PBN-N3 A PB-CN3, BLOQUE C, NIVEL 3, 3Ø</t>
  </si>
  <si>
    <t>Alimentador de PBOBARD  PB-CN3 A PC-N3, BLOQUE C, NIVEL 3, 3Ø</t>
  </si>
  <si>
    <t>Alimentador de PBOBARD  PB-CN3 A PC1-N3, BLOQUE C, NIVEL 3, 3Ø</t>
  </si>
  <si>
    <t>Alimentador de PBOBARD  PBN-N3 A PB-BN3, BLOQUE B, NIVEL 3, 3Ø</t>
  </si>
  <si>
    <t>Alimentador de PBOBARD  PB-BN3 A PB-N3, BLOQUE B, NIVEL 3, 3Ø</t>
  </si>
  <si>
    <t>Alimentador de PBOBARD  PB-BN3 A PB1-N3, BLOQUE B, NIVEL 3, 3Ø</t>
  </si>
  <si>
    <t>Alimentador de PBOBARD  PBN-N3 A PB-AN3, BLOQUE A, NIVEL 3, 3Ø</t>
  </si>
  <si>
    <t>Alimentador de PBOBARD  PB-AN3 A PA-N3, BLOQUE A, NIVEL 3, 3Ø</t>
  </si>
  <si>
    <t>Alimentador de PBOBARD  PB-AN3 A PA1-N325, BLOQUE A, NIVEL 3, 3Ø</t>
  </si>
  <si>
    <t>Alimentador de PBOBARD  PB-AN3 A PTC-UPSA-N3, BLOQUE A, NIVEL 3, 3Ø</t>
  </si>
  <si>
    <t>Alimentador de PBOBARD  PB-AN3 A PTC-UPS1A-N3, BLOQUE A, NIVEL 3, 3Ø</t>
  </si>
  <si>
    <t>BLOQUE ALIMENTADORES PARA CLIMATIZACIÓN:</t>
  </si>
  <si>
    <r>
      <t>Alimentador de PANEL BOARD PB-AA1 A ODU-1-N1,3</t>
    </r>
    <r>
      <rPr>
        <sz val="14"/>
        <rFont val="Calibri"/>
        <family val="2"/>
      </rPr>
      <t>Ø</t>
    </r>
  </si>
  <si>
    <t>formado por 3No.8, 1No.10 GROUND, en tubería EMT Ø1"</t>
  </si>
  <si>
    <r>
      <t>Alimentador de PANEL BOARD PB-AA1 A PBOARD BARRA TR-12,3</t>
    </r>
    <r>
      <rPr>
        <sz val="14"/>
        <rFont val="Calibri"/>
        <family val="2"/>
      </rPr>
      <t>Ø</t>
    </r>
  </si>
  <si>
    <t>formado por 3No.2, 1No.8 GROUND, en tubería EMT Ø1"</t>
  </si>
  <si>
    <r>
      <t>Alimentador de PANEL PBOARD BARRA TR-12 A ODU-1-N3, 3</t>
    </r>
    <r>
      <rPr>
        <sz val="14"/>
        <rFont val="Calibri"/>
        <family val="2"/>
      </rPr>
      <t>Ø</t>
    </r>
  </si>
  <si>
    <t>formado por 4No.6, 1No.10 GROUND, en tubería EMT Ø1"</t>
  </si>
  <si>
    <r>
      <t>Alimentador de PANEL PBOARD BARRA TR-12 A ODU-2-N3, 3</t>
    </r>
    <r>
      <rPr>
        <sz val="14"/>
        <rFont val="Calibri"/>
        <family val="2"/>
      </rPr>
      <t>Ø</t>
    </r>
  </si>
  <si>
    <r>
      <t>Alimentador de PANEL BOARD PB-AA1 A PBOARD BARRA TR-7,3</t>
    </r>
    <r>
      <rPr>
        <sz val="14"/>
        <rFont val="Calibri"/>
        <family val="2"/>
      </rPr>
      <t>Ø</t>
    </r>
  </si>
  <si>
    <t>formado por 3No.2/0, 1No.8 GROUND, en tubería EMT Ø2"</t>
  </si>
  <si>
    <r>
      <t>Alimentador de PANEL PBOARD BARRA TR-7 A ODU-19-N1, 3</t>
    </r>
    <r>
      <rPr>
        <sz val="14"/>
        <rFont val="Calibri"/>
        <family val="2"/>
      </rPr>
      <t>Ø</t>
    </r>
  </si>
  <si>
    <t>formado por 4No.3/0, 1No.6 GROUND, en tubería EMT Ø2"</t>
  </si>
  <si>
    <r>
      <t>Alimentador de PANEL PBOARD BARRA TR-7 A ODU-8-N2, 3</t>
    </r>
    <r>
      <rPr>
        <sz val="14"/>
        <rFont val="Calibri"/>
        <family val="2"/>
      </rPr>
      <t>Ø</t>
    </r>
  </si>
  <si>
    <r>
      <t>Alimentador de PANEL PBOARD BARRA TR-7 A ODU-9-N2, 3</t>
    </r>
    <r>
      <rPr>
        <sz val="14"/>
        <rFont val="Calibri"/>
        <family val="2"/>
      </rPr>
      <t>Ø</t>
    </r>
  </si>
  <si>
    <r>
      <t>Alimentador de PANEL BOARD PB-AA1 A PBOARD BARRA TR-6,3</t>
    </r>
    <r>
      <rPr>
        <sz val="14"/>
        <rFont val="Calibri"/>
        <family val="2"/>
      </rPr>
      <t>Ø</t>
    </r>
  </si>
  <si>
    <r>
      <t>Alimentador de PANEL PBOARD BARRA TR-6 A ODU-25-N1, 3</t>
    </r>
    <r>
      <rPr>
        <sz val="14"/>
        <rFont val="Calibri"/>
        <family val="2"/>
      </rPr>
      <t>Ø</t>
    </r>
  </si>
  <si>
    <r>
      <t>Alimentador de PANEL PBOARD BARRA TR-6 A ODU-5-N2, 3</t>
    </r>
    <r>
      <rPr>
        <sz val="14"/>
        <rFont val="Calibri"/>
        <family val="2"/>
      </rPr>
      <t>Ø</t>
    </r>
  </si>
  <si>
    <r>
      <t>Alimentador de PANEL PBOARD BARRA TR-6 A ODU-6-N2, 3</t>
    </r>
    <r>
      <rPr>
        <sz val="14"/>
        <rFont val="Calibri"/>
        <family val="2"/>
      </rPr>
      <t>Ø</t>
    </r>
  </si>
  <si>
    <r>
      <t>Alimentador de PANEL BOARD PB-AA1 A PBOARD  PB-TN1-1, TECHO N1, 3</t>
    </r>
    <r>
      <rPr>
        <sz val="14"/>
        <rFont val="Calibri"/>
        <family val="2"/>
      </rPr>
      <t>Ø</t>
    </r>
  </si>
  <si>
    <r>
      <t>Alimentador de PANEL PBOARD  PB-TN1-1 A ODU-2-N1, TECHO N1, 3</t>
    </r>
    <r>
      <rPr>
        <sz val="14"/>
        <rFont val="Calibri"/>
        <family val="2"/>
      </rPr>
      <t>Ø</t>
    </r>
  </si>
  <si>
    <r>
      <t>Alimentador de PANEL PBOARD  PB-TN1-1 A ODU-2-N1.2, TECHO N1, 3</t>
    </r>
    <r>
      <rPr>
        <sz val="14"/>
        <rFont val="Calibri"/>
        <family val="2"/>
      </rPr>
      <t>Ø</t>
    </r>
  </si>
  <si>
    <r>
      <t>Alimentador de PANEL PBOARD  PB-TN1-1 A ODU-4-N1 TECHO N1, 3</t>
    </r>
    <r>
      <rPr>
        <sz val="14"/>
        <rFont val="Calibri"/>
        <family val="2"/>
      </rPr>
      <t>Ø</t>
    </r>
  </si>
  <si>
    <r>
      <t>Alimentador de PANEL PBOARD  PB-TN1-1 A ODU-11-N2 TECHO N1, 3</t>
    </r>
    <r>
      <rPr>
        <sz val="14"/>
        <rFont val="Calibri"/>
        <family val="2"/>
      </rPr>
      <t>Ø</t>
    </r>
  </si>
  <si>
    <r>
      <t>Alimentador de PANEL PBOARD  PB-TN1-1 A ODU-12-N2 TECHO N1, 3</t>
    </r>
    <r>
      <rPr>
        <sz val="14"/>
        <rFont val="Calibri"/>
        <family val="2"/>
      </rPr>
      <t>Ø</t>
    </r>
  </si>
  <si>
    <r>
      <t>Alimentador de PANEL PBOARD  PB-TN1-1 A ODU-13-N2 TECHO N1, 3</t>
    </r>
    <r>
      <rPr>
        <sz val="14"/>
        <rFont val="Calibri"/>
        <family val="2"/>
      </rPr>
      <t>Ø</t>
    </r>
  </si>
  <si>
    <r>
      <t>Alimentador de PANEL PBOARD  PB-TN1-1 A ODU-14-N2 TECHO N1, 3</t>
    </r>
    <r>
      <rPr>
        <sz val="14"/>
        <rFont val="Calibri"/>
        <family val="2"/>
      </rPr>
      <t>Ø</t>
    </r>
  </si>
  <si>
    <r>
      <t>Alimentador de PANEL BOARD PB-AA1 A PBOARD BARRA TR-3, 3</t>
    </r>
    <r>
      <rPr>
        <sz val="14"/>
        <rFont val="Calibri"/>
        <family val="2"/>
      </rPr>
      <t>Ø</t>
    </r>
  </si>
  <si>
    <r>
      <t>Alimentador de PBOARD BARRA TR-3 A ODU-23-N1, 3</t>
    </r>
    <r>
      <rPr>
        <sz val="14"/>
        <rFont val="Calibri"/>
        <family val="2"/>
      </rPr>
      <t>Ø</t>
    </r>
  </si>
  <si>
    <r>
      <t>Alimentador de PBOARD BARRA TR-3 A ODU-10-N2, 3</t>
    </r>
    <r>
      <rPr>
        <sz val="14"/>
        <rFont val="Calibri"/>
        <family val="2"/>
      </rPr>
      <t>Ø</t>
    </r>
  </si>
  <si>
    <t>formado por 4No.2/0, 1No.8 GROUND, en tubería EMT Ø2"</t>
  </si>
  <si>
    <r>
      <t>Alimentador de PANEL BOARD PB-AA1 A PBOARD BARRA TR-11, 3</t>
    </r>
    <r>
      <rPr>
        <sz val="14"/>
        <rFont val="Calibri"/>
        <family val="2"/>
      </rPr>
      <t>Ø</t>
    </r>
  </si>
  <si>
    <r>
      <t>Alimentador de PBOARD BARRA TR-11 A ODU-7-N1, 3</t>
    </r>
    <r>
      <rPr>
        <sz val="14"/>
        <rFont val="Calibri"/>
        <family val="2"/>
      </rPr>
      <t>Ø</t>
    </r>
  </si>
  <si>
    <r>
      <t>Alimentador de PBOARD BARRA TR-11 A ODU-7-N1.2, 3</t>
    </r>
    <r>
      <rPr>
        <sz val="14"/>
        <rFont val="Calibri"/>
        <family val="2"/>
      </rPr>
      <t>Ø</t>
    </r>
  </si>
  <si>
    <r>
      <t>Alimentador de PANEL BOARD PB-AA1 A TR-15, 3</t>
    </r>
    <r>
      <rPr>
        <sz val="14"/>
        <rFont val="Calibri"/>
        <family val="2"/>
      </rPr>
      <t>Ø</t>
    </r>
  </si>
  <si>
    <r>
      <t>Alimentador de  TR-15 A ODU-5-N3, 3</t>
    </r>
    <r>
      <rPr>
        <sz val="14"/>
        <rFont val="Calibri"/>
        <family val="2"/>
      </rPr>
      <t>Ø</t>
    </r>
  </si>
  <si>
    <r>
      <t>Alimentador de PANEL BOARD PB-AA1 A TR-13, 3</t>
    </r>
    <r>
      <rPr>
        <sz val="14"/>
        <rFont val="Calibri"/>
        <family val="2"/>
      </rPr>
      <t>Ø</t>
    </r>
  </si>
  <si>
    <r>
      <t>Alimentador de  TR-15 A ODU-3-N3, 3</t>
    </r>
    <r>
      <rPr>
        <sz val="14"/>
        <rFont val="Calibri"/>
        <family val="2"/>
      </rPr>
      <t>Ø</t>
    </r>
  </si>
  <si>
    <t>ALIMENTADORES A PANEL PB-AA2 COMPUESTOS POR:</t>
  </si>
  <si>
    <r>
      <t>Alimentador de PANEL BOARD PB-AA-2 A TR-8,3</t>
    </r>
    <r>
      <rPr>
        <sz val="14"/>
        <rFont val="Calibri"/>
        <family val="2"/>
      </rPr>
      <t>Ø</t>
    </r>
  </si>
  <si>
    <r>
      <t>Alimentador de TR-8 A ODU-6-N3,  3</t>
    </r>
    <r>
      <rPr>
        <sz val="14"/>
        <rFont val="Calibri"/>
        <family val="2"/>
      </rPr>
      <t>Ø</t>
    </r>
  </si>
  <si>
    <t>formado por 4 No.3/0, 1No.6 GROUND, en tubería EMT Ø2"</t>
  </si>
  <si>
    <r>
      <t>Alimentador de PANEL BOARD PB-AA-2 A BARRA TR-5,3</t>
    </r>
    <r>
      <rPr>
        <sz val="14"/>
        <rFont val="Calibri"/>
        <family val="2"/>
      </rPr>
      <t>Ø</t>
    </r>
  </si>
  <si>
    <t>formado por 3 No.2/0, 1No.8 GROUND, en tubería EMT Ø2"</t>
  </si>
  <si>
    <r>
      <t>Alimentador de PANEL BARRA TR-5 A ODU-29-N1, 3</t>
    </r>
    <r>
      <rPr>
        <sz val="14"/>
        <rFont val="Calibri"/>
        <family val="2"/>
      </rPr>
      <t>Ø</t>
    </r>
  </si>
  <si>
    <r>
      <t>Alimentador de PANEL BARRA TR-5 A ODU-4-N2, 3</t>
    </r>
    <r>
      <rPr>
        <sz val="14"/>
        <rFont val="Calibri"/>
        <family val="2"/>
      </rPr>
      <t>Ø</t>
    </r>
  </si>
  <si>
    <r>
      <t>Alimentador de PANEL BOARD PB-AA-2 A BARRA TR-10, 3</t>
    </r>
    <r>
      <rPr>
        <sz val="14"/>
        <rFont val="Calibri"/>
        <family val="2"/>
      </rPr>
      <t>Ø</t>
    </r>
  </si>
  <si>
    <r>
      <t>Alimentador de PANEL BARRA TR-10 A ODU-1-N2, 3</t>
    </r>
    <r>
      <rPr>
        <sz val="14"/>
        <rFont val="Calibri"/>
        <family val="2"/>
      </rPr>
      <t>Ø</t>
    </r>
  </si>
  <si>
    <r>
      <t>Alimentador de PANEL BARRA TR-10 A ODU-2-N2, 3</t>
    </r>
    <r>
      <rPr>
        <sz val="14"/>
        <rFont val="Calibri"/>
        <family val="2"/>
      </rPr>
      <t>Ø</t>
    </r>
  </si>
  <si>
    <r>
      <t>Alimentador de PANEL BARRA TR-10 A ODU-3-N2, 3</t>
    </r>
    <r>
      <rPr>
        <sz val="14"/>
        <rFont val="Calibri"/>
        <family val="2"/>
      </rPr>
      <t>Ø</t>
    </r>
  </si>
  <si>
    <r>
      <t>Alimentador de PANEL BOARD PB-AA-2 A PBOARD PB-TN1-2, 3</t>
    </r>
    <r>
      <rPr>
        <sz val="14"/>
        <rFont val="Calibri"/>
        <family val="2"/>
      </rPr>
      <t>Ø</t>
    </r>
  </si>
  <si>
    <r>
      <t>Alimentador de PANEL PBOARD PB-TN1-2 A ODU-4-N1.2, 3</t>
    </r>
    <r>
      <rPr>
        <sz val="14"/>
        <rFont val="Calibri"/>
        <family val="2"/>
      </rPr>
      <t>Ø</t>
    </r>
  </si>
  <si>
    <r>
      <t>Alimentador de PANEL PBOARD PB-TN1-2 A ODU-5-N1, 3</t>
    </r>
    <r>
      <rPr>
        <sz val="14"/>
        <rFont val="Calibri"/>
        <family val="2"/>
      </rPr>
      <t>Ø</t>
    </r>
  </si>
  <si>
    <r>
      <t>Alimentador de PANEL PBOARD PB-TN1-2 A ODU-5-N1.2, 3</t>
    </r>
    <r>
      <rPr>
        <sz val="14"/>
        <rFont val="Calibri"/>
        <family val="2"/>
      </rPr>
      <t>Ø</t>
    </r>
  </si>
  <si>
    <r>
      <t>Alimentador de PANEL PBOARD PB-TN1-2 A ODU-6-N1, 3</t>
    </r>
    <r>
      <rPr>
        <sz val="14"/>
        <rFont val="Calibri"/>
        <family val="2"/>
      </rPr>
      <t>Ø</t>
    </r>
  </si>
  <si>
    <r>
      <t>Alimentador de PANEL PBOARD PB-TN1-2 A ODU-6-N1.2, 3</t>
    </r>
    <r>
      <rPr>
        <sz val="14"/>
        <rFont val="Calibri"/>
        <family val="2"/>
      </rPr>
      <t>Ø</t>
    </r>
  </si>
  <si>
    <r>
      <t>Alimentador de PANEL PBOARD PB-TN1-2 A ODU-11-N1, 3</t>
    </r>
    <r>
      <rPr>
        <sz val="14"/>
        <rFont val="Calibri"/>
        <family val="2"/>
      </rPr>
      <t>Ø</t>
    </r>
  </si>
  <si>
    <t>formado por 4 No.2, 1No.10 GROUND, en tubería EMT Ø1 1/2"</t>
  </si>
  <si>
    <r>
      <t>Alimentador de PANEL PBOARD PB-TN1-2 A ODU-10-N1, 3</t>
    </r>
    <r>
      <rPr>
        <sz val="14"/>
        <rFont val="Calibri"/>
        <family val="2"/>
      </rPr>
      <t>Ø</t>
    </r>
  </si>
  <si>
    <r>
      <t>Alimentador de PANEL PBOARD PB-TN1-2 A ODU-15-N2, 3</t>
    </r>
    <r>
      <rPr>
        <sz val="14"/>
        <rFont val="Calibri"/>
        <family val="2"/>
      </rPr>
      <t>Ø</t>
    </r>
  </si>
  <si>
    <r>
      <t>Alimentador de PANEL BOARD PB-AA-2 A BARRA TR-9, 3</t>
    </r>
    <r>
      <rPr>
        <sz val="14"/>
        <rFont val="Calibri"/>
        <family val="2"/>
      </rPr>
      <t>Ø</t>
    </r>
  </si>
  <si>
    <r>
      <t>Alimentador de PANEL BARRA TR-9 A ODU-34-N1, 3</t>
    </r>
    <r>
      <rPr>
        <sz val="14"/>
        <rFont val="Calibri"/>
        <family val="2"/>
      </rPr>
      <t>Ø</t>
    </r>
  </si>
  <si>
    <r>
      <t>Alimentador de PANEL BARRA TR-9 A ODU-36-N1, 3</t>
    </r>
    <r>
      <rPr>
        <sz val="14"/>
        <rFont val="Calibri"/>
        <family val="2"/>
      </rPr>
      <t>Ø</t>
    </r>
  </si>
  <si>
    <r>
      <t>Alimentador de PANEL BOARD PB-AA-2 A BARRA TR-4, 3</t>
    </r>
    <r>
      <rPr>
        <sz val="14"/>
        <rFont val="Calibri"/>
        <family val="2"/>
      </rPr>
      <t>Ø</t>
    </r>
  </si>
  <si>
    <r>
      <t>Alimentador de BOARD BARRA TR-4 A ODU-7-N1.2, 3</t>
    </r>
    <r>
      <rPr>
        <sz val="14"/>
        <rFont val="Calibri"/>
        <family val="2"/>
      </rPr>
      <t>Ø</t>
    </r>
  </si>
  <si>
    <r>
      <t>Alimentador de BOARD BARRA TR-4 A ODU-4-N3, 3</t>
    </r>
    <r>
      <rPr>
        <sz val="14"/>
        <rFont val="Calibri"/>
        <family val="2"/>
      </rPr>
      <t>Ø</t>
    </r>
  </si>
  <si>
    <r>
      <t>Alimentador de PANEL PBOARD PB-AA-2 A BARRA TR-14 , 3</t>
    </r>
    <r>
      <rPr>
        <sz val="14"/>
        <rFont val="Calibri"/>
        <family val="2"/>
      </rPr>
      <t>Ø</t>
    </r>
  </si>
  <si>
    <r>
      <t>Alimentador de PBOARD BARRA TR-14 A ODU-7-N3 , 3</t>
    </r>
    <r>
      <rPr>
        <sz val="14"/>
        <rFont val="Calibri"/>
        <family val="2"/>
      </rPr>
      <t>Ø</t>
    </r>
  </si>
  <si>
    <r>
      <t>Alimentador de PBOARD BARRA TR-14 A ODU-8-N3 , 3</t>
    </r>
    <r>
      <rPr>
        <sz val="14"/>
        <rFont val="Calibri"/>
        <family val="2"/>
      </rPr>
      <t>Ø</t>
    </r>
  </si>
  <si>
    <t>ALIMENTADORES PARA UPS, AREA QUIRURGICA Y SERVICIOS MEDICOS:</t>
  </si>
  <si>
    <r>
      <t>Alimentador de PBOARD PB-EQ-MED A BY PASS-TS, 3</t>
    </r>
    <r>
      <rPr>
        <sz val="14"/>
        <rFont val="Calibri"/>
        <family val="2"/>
      </rPr>
      <t>Ø</t>
    </r>
  </si>
  <si>
    <t>formado por 3 No.8, 1No.10 GROUND, en tubería EMT Ø1"</t>
  </si>
  <si>
    <r>
      <t>Alimentador de PBOARD PB-EQ-MED A PD-UPS.QUIR, NIVEL 2, 3</t>
    </r>
    <r>
      <rPr>
        <sz val="14"/>
        <rFont val="Calibri"/>
        <family val="2"/>
      </rPr>
      <t>Ø</t>
    </r>
  </si>
  <si>
    <r>
      <t>Alimentador de PANEL UPS-1 A P-BYPASS UPS QUIR 1, 3</t>
    </r>
    <r>
      <rPr>
        <sz val="14"/>
        <rFont val="Calibri"/>
        <family val="2"/>
      </rPr>
      <t>Ø</t>
    </r>
  </si>
  <si>
    <r>
      <t>Alimentador de PANEL UPS-2 A P-BYPASS UPS QUIR 1, 3</t>
    </r>
    <r>
      <rPr>
        <sz val="14"/>
        <rFont val="Calibri"/>
        <family val="2"/>
      </rPr>
      <t>Ø</t>
    </r>
  </si>
  <si>
    <r>
      <t>Alimentador de PANEL UPS-3 A P-BYPASS UPS QUIR 1, 3</t>
    </r>
    <r>
      <rPr>
        <sz val="14"/>
        <rFont val="Calibri"/>
        <family val="2"/>
      </rPr>
      <t>Ø</t>
    </r>
  </si>
  <si>
    <r>
      <t>Alimentador de PANEL P-BYPASS UPS QUIR 1 A BYPASS-TS, 3</t>
    </r>
    <r>
      <rPr>
        <sz val="14"/>
        <rFont val="Calibri"/>
        <family val="2"/>
      </rPr>
      <t>Ø</t>
    </r>
  </si>
  <si>
    <t>formado por 4 No.4, 1No.8 GROUND, en tubería EMT Ø1 1/2"</t>
  </si>
  <si>
    <r>
      <t>Alimentador de PANEL PD-UPS.QUIR A UPS-1, 3</t>
    </r>
    <r>
      <rPr>
        <sz val="14"/>
        <rFont val="Calibri"/>
        <family val="2"/>
      </rPr>
      <t>Ø</t>
    </r>
  </si>
  <si>
    <r>
      <t>Alimentador de PANEL PD-UPS.QUIR A UPS-2, 3</t>
    </r>
    <r>
      <rPr>
        <sz val="14"/>
        <rFont val="Calibri"/>
        <family val="2"/>
      </rPr>
      <t>Ø</t>
    </r>
  </si>
  <si>
    <r>
      <t>Alimentador de PANEL PD-UPS.QUIR A UPS-3, 3</t>
    </r>
    <r>
      <rPr>
        <sz val="14"/>
        <rFont val="Calibri"/>
        <family val="2"/>
      </rPr>
      <t>Ø</t>
    </r>
  </si>
  <si>
    <t>formado por 2 No.8, 1No.10 GROUND, en tubería EMT Ø3/4"</t>
  </si>
  <si>
    <r>
      <t>Alimentador de PANEL PD-QUIR.1 A QUIR-1, 3</t>
    </r>
    <r>
      <rPr>
        <sz val="14"/>
        <rFont val="Calibri"/>
        <family val="2"/>
      </rPr>
      <t>Ø, NIVEL 2</t>
    </r>
  </si>
  <si>
    <r>
      <t>Alimentador de PANEL BYPASS-TS A PD-QUIR.1 NIVEL 2, 3</t>
    </r>
    <r>
      <rPr>
        <sz val="14"/>
        <rFont val="Calibri"/>
        <family val="2"/>
      </rPr>
      <t>Ø</t>
    </r>
  </si>
  <si>
    <r>
      <t>Alimentador de PANEL PD-QUIR.1 A QUIR-1 NIVEL 2, 3</t>
    </r>
    <r>
      <rPr>
        <sz val="14"/>
        <rFont val="Calibri"/>
        <family val="2"/>
      </rPr>
      <t>Ø</t>
    </r>
  </si>
  <si>
    <r>
      <t>Alimentador de PANEL BYPASS-TS A PD-QUIR.1 NIVEL 3, 3</t>
    </r>
    <r>
      <rPr>
        <sz val="14"/>
        <rFont val="Calibri"/>
        <family val="2"/>
      </rPr>
      <t>Ø</t>
    </r>
  </si>
  <si>
    <r>
      <t>Alimentador de PANEL PD-QUIR.1 A ALT.R-1, 3</t>
    </r>
    <r>
      <rPr>
        <sz val="14"/>
        <rFont val="Calibri"/>
        <family val="2"/>
      </rPr>
      <t>Ø, NIVEL 3</t>
    </r>
  </si>
  <si>
    <r>
      <t>Alimentador de PANEL PD-QUIR.1 A ALT.R-2 NIVEL 3, 3</t>
    </r>
    <r>
      <rPr>
        <sz val="14"/>
        <rFont val="Calibri"/>
        <family val="2"/>
      </rPr>
      <t>Ø</t>
    </r>
  </si>
  <si>
    <r>
      <t>Alimentador de PANEL PD-QUIR.1 A QUIROF NIVEL 3, 3</t>
    </r>
    <r>
      <rPr>
        <sz val="14"/>
        <rFont val="Calibri"/>
        <family val="2"/>
      </rPr>
      <t>Ø</t>
    </r>
  </si>
  <si>
    <r>
      <t>Alimentador de PANEL PD-QUIR.1 A PANEL LEGRADO NIVEL 3, 3</t>
    </r>
    <r>
      <rPr>
        <sz val="14"/>
        <rFont val="Calibri"/>
        <family val="2"/>
      </rPr>
      <t>Ø</t>
    </r>
  </si>
  <si>
    <r>
      <t>Alimentador de PANEL PD-QUIR.1 A SAL PART.1 NIVEL 3, 3</t>
    </r>
    <r>
      <rPr>
        <sz val="14"/>
        <rFont val="Calibri"/>
        <family val="2"/>
      </rPr>
      <t>Ø</t>
    </r>
  </si>
  <si>
    <r>
      <t>Alimentador de PANEL PD-QUIR.1 A SAL PART.2 NIVEL 3, 3</t>
    </r>
    <r>
      <rPr>
        <sz val="14"/>
        <rFont val="Calibri"/>
        <family val="2"/>
      </rPr>
      <t>Ø</t>
    </r>
  </si>
  <si>
    <r>
      <t>Alimentador de PANEL PD-QUIR.1 A SAL PART.3 NIVEL 3, 3</t>
    </r>
    <r>
      <rPr>
        <sz val="14"/>
        <rFont val="Calibri"/>
        <family val="2"/>
      </rPr>
      <t>Ø</t>
    </r>
  </si>
  <si>
    <r>
      <t>Alimentador de PANEL PD-QUIR.1 A SAL PART.4  NIVEL 3, 3</t>
    </r>
    <r>
      <rPr>
        <sz val="14"/>
        <rFont val="Calibri"/>
        <family val="2"/>
      </rPr>
      <t>Ø</t>
    </r>
  </si>
  <si>
    <t>NIVEL 3:</t>
  </si>
  <si>
    <t>NIVEL 2:</t>
  </si>
  <si>
    <t>ALIMENTADORES A EQUPOS MEDICOS:</t>
  </si>
  <si>
    <t>formado por 4 No.4/0, 1No.6 GROUND, en tubería EMT Ø2"</t>
  </si>
  <si>
    <r>
      <t>Alimentador de PBOARD PB-EQ-MED A P-BYPASS UPS.EQ.MED, 3</t>
    </r>
    <r>
      <rPr>
        <sz val="14"/>
        <rFont val="Calibri"/>
        <family val="2"/>
      </rPr>
      <t>Ø</t>
    </r>
  </si>
  <si>
    <r>
      <t>Alimentador de PBOARD PB-EQ-MED A P-UPS-EQ.MED, 3</t>
    </r>
    <r>
      <rPr>
        <sz val="14"/>
        <rFont val="Calibri"/>
        <family val="2"/>
      </rPr>
      <t>Ø</t>
    </r>
  </si>
  <si>
    <r>
      <t>Alimentador de PBOARD P-UPS-EQ.MED A UPS, 3</t>
    </r>
    <r>
      <rPr>
        <sz val="14"/>
        <rFont val="Calibri"/>
        <family val="2"/>
      </rPr>
      <t>Ø</t>
    </r>
  </si>
  <si>
    <r>
      <t>Alimentador de UPS A P-BYPASS UPS.EQ.MED, 3</t>
    </r>
    <r>
      <rPr>
        <sz val="14"/>
        <rFont val="Calibri"/>
        <family val="2"/>
      </rPr>
      <t>Ø</t>
    </r>
  </si>
  <si>
    <t>formado por 4 No.3/0, 1No.2 GROUND, en tubería EMT Ø2", 2 SETS</t>
  </si>
  <si>
    <r>
      <t>Alimentador de P-BYPASS UPS.EQ.MED A PD-EQMED, NIVEL 1 3</t>
    </r>
    <r>
      <rPr>
        <sz val="14"/>
        <rFont val="Calibri"/>
        <family val="2"/>
      </rPr>
      <t>Ø</t>
    </r>
  </si>
  <si>
    <r>
      <t>Alimentador de PANEL PD-EQMED NIVEL 2 A EB SHUNT TRIP, A TOMOGRAFO, 3</t>
    </r>
    <r>
      <rPr>
        <sz val="14"/>
        <rFont val="Calibri"/>
        <family val="2"/>
      </rPr>
      <t>Ø</t>
    </r>
  </si>
  <si>
    <t xml:space="preserve">Alimentador de PANEL PD-EQMED NIVEL 2 A EB SHUNT TRIP, A RAYOS X, </t>
  </si>
  <si>
    <t>formado por 4 No.2/0, 1 No.4 GROUND, en tubería EMT Ø2"</t>
  </si>
  <si>
    <t>formado por 4 No.2/0, 1No.6 GROUND, en tubería EMT Ø2"</t>
  </si>
  <si>
    <r>
      <t>Alimentador de PBOARD PB-EQ-MED A P-BYPASS UPS.RES.MAG, 3</t>
    </r>
    <r>
      <rPr>
        <sz val="14"/>
        <rFont val="Calibri"/>
        <family val="2"/>
      </rPr>
      <t>Ø</t>
    </r>
  </si>
  <si>
    <r>
      <t>Alimentador de P-BYPASS UPS.RES.MAG A TS BYPASS UPS.RES.MAG, 3</t>
    </r>
    <r>
      <rPr>
        <sz val="14"/>
        <rFont val="Calibri"/>
        <family val="2"/>
      </rPr>
      <t>Ø</t>
    </r>
  </si>
  <si>
    <t>Alimentador de TS BYPASS UPS.RES.MAG A EB SHUNT TRIP, NIVEL 2, RESONANCIA MAGNETICA</t>
  </si>
  <si>
    <t>ALIMENTADORES PANEL EQUIPOS MEDICOS:</t>
  </si>
  <si>
    <t>INSTALACIÓN DE EQUIPOS PARA SUB-ESTACION-AT</t>
  </si>
  <si>
    <t>Alimentador de PBOARD SWBRD-N-1 a ATS-N,  SUB-NIVEL 1</t>
  </si>
  <si>
    <t>ALIMENTADORES A PANEL BOARD PB-AA1:</t>
  </si>
  <si>
    <t>formado por 4 No.750 MCM, 1No.500 MCM GROUND, en tubería EMT Ø"</t>
  </si>
  <si>
    <t>Alimentador de PANEL BOARD PB-EQ A PANEL LAVANDERIA</t>
  </si>
  <si>
    <t>Alimentador de PANEL BOARD PB-EQ A PANEL COCINA</t>
  </si>
  <si>
    <t>Alimentador de PANEL BOARD PB-EQ A PANEL GASES MEDICOS</t>
  </si>
  <si>
    <t>Alimentador de PANEL BOARD PB-EQ A PANEL TRATAMIENTO RESIDUOS</t>
  </si>
  <si>
    <t>Alimentador de PANEL BOARD PB-EQ A PANEL PLANTA OXIGENO</t>
  </si>
  <si>
    <t>Alimentador de PANEL BOARD PB-EQ A PANEL ESTERILIZACIÓN</t>
  </si>
  <si>
    <t>ALIMENTADORES DEL PROYECTO: MEDIA-BAJA TENSION:</t>
  </si>
  <si>
    <t>formado por 4No. 750 MCM, 1 No.500MCM GROUND, en tubería EMT Ø"</t>
  </si>
  <si>
    <t>Alimentador de PAD MOUNTED 1 a SWBRD-N-1/MCB1 Bus 3000A, compuesto por 4 conductores</t>
  </si>
  <si>
    <t>Alimentador de PAD MOUNTED 2 a SWBRD-N-2/MCB3 Bus 3000A, compuesto por 4 conductores</t>
  </si>
  <si>
    <t>Alimentador de PAD MOUNTED 3 a SWBRD-N-3/MCB1 Bus 3000A, compuesto por 4 conductores</t>
  </si>
  <si>
    <t>Alimentador de PBOARD SWBRD-N-1 a ATS-CR/LS, SUB-NIVEL 1 formado por 4 No.4/0, 1No.1/0, en tubería EMT Ø3", 3 SET</t>
  </si>
  <si>
    <t>Alimentador de PBOARD SWBRD-N-1 A Capacitores, SUB-NIVEL 1  formado por 4 No.4/0, 1No.1/0, en tubería EMT Ø3", 3 SET formado por 4 No.250MCM, 1No.250MCMG, en tubería EMT Ø3", 8 SET</t>
  </si>
  <si>
    <t>Alimentador de PBOARD SWBRD-N-2 a ATS-EQ1, SUB-NIVEL 1 formado por 4 No.250MCM, 1No.1/0 Ground, en tubería EMT Ø3", 4SET</t>
  </si>
  <si>
    <t>Alimentador de PBOARD  SWBRD-N-2 a Capacitores, SUB-NIVEL 1  formado por 4 No.4/0, 1No.1/0, en tubería EMT Ø3", 3 SET</t>
  </si>
  <si>
    <t>Alimentador de PBOARD  SWBRD-N-2  a ATS-HVAC1, SUB-NIVEL 1 formado por 4 No.350MCM, 1No.3/0 Ground, en tubería EMT Ø3", 4SET</t>
  </si>
  <si>
    <t>Alimentador de PBOARD SWBRD-N-3 a ATS-EQ MED, SUB-NIVEL 1 formado por 4 No.250MCM, 1No.1/0 Ground, en tubería EMT Ø3", 4SET</t>
  </si>
  <si>
    <t>Alimentador de PBOARD SWBRD-N-3 a ATS-HVAC2, SUB-NIVEL 1 formado por 4 No.350MCM, 1No.3/0 Ground, en tubería EMT Ø3", 4SET</t>
  </si>
  <si>
    <t>Alimentador de PBOARD SWBRD-N-3 a Capacitores, SUB-NIVEL 1 formado por 4 No.4/0, 1No.1/0, en tubería EMT Ø3", 3 SET</t>
  </si>
  <si>
    <t>Alimentador de PBOARD EM-SWBRD a ATS-CR/LS (650A) formado por 4 No.4/0, 1No.1/0, en tubería EMT Ø3", 3 SET</t>
  </si>
  <si>
    <t>Alimentador de PBOARD EM-SWBRD a ATS-N (2000A) formado por 4 No.250MCM, 1No.250MCM GROUND, en tubería EMT Ø3", 8 SET</t>
  </si>
  <si>
    <t>Alimentador de PBOARD EM-SWBRD a ATS-EQ1 (800A) formado por 4 No.250MCM, 1No.1/0 GROUND, en tubería EMT Ø3", 4 SET</t>
  </si>
  <si>
    <t>Alimentador de PBOARD EM-SWBRD a ATS-HVAC1 (1200A) formado por 4 No.350MCM, 1No.3/0 GROUND, en tubería EMT Ø3", 4 SET</t>
  </si>
  <si>
    <t>Alimentador de PBOARD EM-SWBRD a ATS-EQ MED (800A) formado por 4 No.250MCM, 1No.1/0 GROUND, en tubería EMT Ø3", 4 SET</t>
  </si>
  <si>
    <t>Alimentador de PBOARD EM-SWBRD a ATS-HVAC2 (1200A) formado por 4 No.350MCM, 1No.3/0 GROUND, en tubería EMT Ø3", 4 SET</t>
  </si>
  <si>
    <t>Alimentador de PBOARD SWBRD-N-1 a PBOARD PB-LS/CR (650A) 3Ø, formado por 4 No.350MCM, 1No.3/0 GROUND, en tubería EMT Ø3", 4 SET</t>
  </si>
  <si>
    <t>Alimentador de PANEL PBOARD PB-LS/CR  a PBOARD P-IL-LS/CR-N3 3Ø, formado por 4 No.8, 1No.10, GROUND, en tubería EMT Ø1"</t>
  </si>
  <si>
    <t>Alimentador de PANEL  PBOARD P-IL-LS/CR-N3 a panel PA-LS-N3 3Ø, formado por 4 No.6, 1No.10, GROUND, en tubería EMT Ø1"</t>
  </si>
  <si>
    <t>Alimentador de PANEL  PBOARD P-IL-LS/CR-N3 a panel PA-CR-N3 3Ø, formado por 4 No.6, 1No.10, GROUND, en tubería EMT Ø1"</t>
  </si>
  <si>
    <t>Alimentador de PANEL  PBOARD P-IL-LS/CR-N3 a panel PB-LS-N3 3Ø, formado por 4 No.6, 1No.10, GROUND, en tubería EMT Ø1"</t>
  </si>
  <si>
    <t>Alimentador de PANEL  PBOARD P-IL-LS/CR-N3 a panel PD-LS-N3 3Ø, formado por 4 No.6, 1No.10, GROUND, en tubería EMT Ø1"</t>
  </si>
  <si>
    <t>Alimentador de PANEL  PBOARD P-IL-LS/CR-N3 a panel PF-LS-N3 3Ø, formado por 4 No.6, 1No.10, GROUND, en tubería EMT Ø1"</t>
  </si>
  <si>
    <t>Alimentador de PANEL  PBOARD P-IL-LS/CR-N3 a panel DISPONIBLE 3Ø, formado por 4 No.6, 1No.10, GROUND, en tubería EMT Ø1"</t>
  </si>
  <si>
    <t>Alimentador de PANEL PBOARD PB-LS/CR  a PBOARD P-IL-LS/CR-N2 3Ø, formado por 4 No.8, 1No.10, GROUND, en tubería EMT Ø1"</t>
  </si>
  <si>
    <t>Alimentador de PANEL  PBOARD P-IL-LS/CR-N2 a panel PA-LS-N2 3Ø, formado por 4 No.6, 1No.10, GROUND, en tubería EMT Ø1"</t>
  </si>
  <si>
    <t>Alimentador de PANEL  PBOARD P-IL-LS/CR-N2 a panel PA-CR-N2 3Ø, formado por 4 No.6, 1No.10, GROUND, en tubería EMT Ø1"</t>
  </si>
  <si>
    <t>Alimentador de PANEL  PBOARD P-IL-LS/CR-N2 a panel PB-LS-N2 3Ø, formado por 4 No.6, 1No.10, GROUND, en tubería EMT Ø1"</t>
  </si>
  <si>
    <t>Alimentador de PANEL  PBOARD P-IL-LS/CR-N2 a panel PD-LS-N2 3Ø, formado por 4 No.6, 1No.10, GROUND, en tubería EMT Ø1"</t>
  </si>
  <si>
    <t>Alimentador de PANEL  PBOARD P-IL-LS/CR-N2 a panel PF-LS-N2 3Ø, formado por 4 No.6, 1No.10, GROUND, en tubería EMT Ø1"</t>
  </si>
  <si>
    <t>Alimentador de PANEL  PBOARD P-IL-LS/CR-N2 a panel DISPONIBLE 3Ø, formado por 4 No.6, 1No.10, GROUND, en tubería EMT Ø1"</t>
  </si>
  <si>
    <t>Alimentador de PANEL PBOARD PB-LS/CR a PBOARD P-IL-LS/CR-N1 3Ø, formado por 4 No.8, 1No.10 GROUND, en tubería EMT Ø1"</t>
  </si>
  <si>
    <t>Alimentador de PANEL  PBOARD P-IL-LS/CR-N1 a panel PA-LS-N1 3Ø, formado por 4 No.6, 1No.10, GROUND, en tubería EMT Ø1"</t>
  </si>
  <si>
    <t>Alimentador de PANEL  PBOARD P-IL-LS/CR-N1 a panel PA-CR-N1 3Ø, formado por 4 No.6, 1No.10, GROUND, en tubería EMT Ø1"</t>
  </si>
  <si>
    <t>Alimentador de PANEL  PBOARD P-IL-LS/CR-N1 a panel PB-LS-N1 3Ø, formado por 4 No.6, 1No.10, GROUND, en tubería EMT Ø1"</t>
  </si>
  <si>
    <t>Alimentador de PANEL  PBOARD P-IL-LS/CR-N1 a panel PD-LS-N1 3Ø, formado por 4 No.6, 1No.10, GROUND, en tubería EMT Ø1"</t>
  </si>
  <si>
    <t>Alimentador de PANEL  PBOARD P-IL-LS/CR-N1 a panel PF-LS-N1 3Ø, formado por 4 No.6, 1No.10, GROUND, en tubería EMT Ø1"</t>
  </si>
  <si>
    <t>Alimentador de PANEL  PBOARD P-IL-LS/CR-N1 a panel PC-LS-N1 3Ø, formado por 4 No.6, 1No.10, GROUND, en tubería EMT Ø1"</t>
  </si>
  <si>
    <t>Alimentador de PANEL PBOARD PB-LS/CR a PBOARD P-ELEV 3Ø, formado por 4 No.1/0, 1No.8 GROUND, en tubería EMT Ø2"</t>
  </si>
  <si>
    <t>Alimentador de PANEL PBOARD P-ELEV. a P-ELEVADOR 1, NIVEL 1 3Ø, formado por 4 No.6, 1No.8 GROUND, en tubería EMT Ø1"</t>
  </si>
  <si>
    <t>Alimentador de PANEL PBOARD P-ELEV. a P-ELEVADOR 2 3Ø, formado por 4 No.6, 1No.8 GROUND, en tubería EMT Ø1"</t>
  </si>
  <si>
    <t>Alimentador de PANEL PBOARD P-ELEV. a P-ELEVADOR 3 3Ø, formado por 4 No.6, 1No.8 GROUND, en tubería EMT Ø1"</t>
  </si>
  <si>
    <t>Alimentador de PANEL PBOARD P-ELEV. a P-ELEVADOR 4 3Ø, formado por 4 No.6, 1No.8 GROUND, en tubería EMT Ø1"</t>
  </si>
  <si>
    <t>Alimentador de PANEL PBOARD P-ELEV. a P-ELEVADOR 5 3Ø, formado por 4 No.6, 1No.8 GROUND, en tubería EMT Ø1"</t>
  </si>
  <si>
    <t>Alimentador de PANEL PBOARD P-ELEV. a P-ELEVADOR 6 3Ø, formado por 4 No.6, 1No.8 GROUND, en tubería EMT Ø1"</t>
  </si>
  <si>
    <t>Alimentador de PANEL PBOARD P-ELEV. a P-ELEVADOR 7 3Ø, formado por 4 No.6, 1No.8 GROUND, en tubería EMT Ø1"</t>
  </si>
  <si>
    <t>Alimentador de PANEL PBOARD P-ELEV. a P-ELEVADOR 8 3Ø, formado por 4 No.6, 1No.8 GROUND, en tubería EMT Ø1"</t>
  </si>
  <si>
    <t>Alimentador de PANEL PBOARD P-ELEV. a P-ELEVADOR 9 3Ø, formado por 4 No.6, 1No.8 GROUND, en tubería EMT Ø1"</t>
  </si>
  <si>
    <t>Alimentador de PANEL PBOARD PB-LS/CR a PBOARD PBCR-N1 3Ø, formado por 4 No.6, 1No.8 GROUND, en tubería EMT Ø1"</t>
  </si>
  <si>
    <t>Alimentador de PANEL PBOARD PBCR-N1 A PACR-N1 3Ø, formado por 4 No.2, 1No.10 GROUND, en tubería EMT Ø1/2"</t>
  </si>
  <si>
    <t>Alimentador de PANEL PBOARD PBCR-N1 A PA1CR-N1 3Ø, formado por 4 No.2, 1No.10 GROUND, en tubería EMT Ø1/2"</t>
  </si>
  <si>
    <t>Alimentador de PANEL PBOARD PB-LS/CR a PBOARD PBCR-N2 3Ø, formado por 4 No.1/0, 1No.8 GROUND, en tubería EMT Ø2", 2 SET</t>
  </si>
  <si>
    <t>Alimentador de PANEL PBOARD PBCR-N2 A PBOARD PBCR-F-N2 3Ø, formado por 4 No.2, 1No.10 GROUND, en tubería EMT Ø1/2"</t>
  </si>
  <si>
    <t>Alimentador de PANEL PBOARD PBCR-F-N2 A PFCR-N2 3Ø, formado por 4 No.6, 1No.10 GROUND, en tubería EMT Ø1"</t>
  </si>
  <si>
    <t>Alimentador de PANEL PBOARD PBCR-F-N2 A PF1CR-N2 3Ø, formado por 4 No.6, 1No.10 GROUND, en tubería EMT Ø1"</t>
  </si>
  <si>
    <t>Alimentador de PANEL PBOARD PBCR-N2 A  PECR-N2 3Ø, formado por 4 No.6, 1No.10 GROUND, en tubería EMT Ø1"</t>
  </si>
  <si>
    <t>Alimentador de PANEL PBOARD PBCR-N2 A PDCR-N2 3Ø, formado por 4 No.6, 1No.10 GROUND, en tubería EMT Ø1"</t>
  </si>
  <si>
    <t>Alimentador de PANEL PBOARD PBCR-N2 A  PCCR-N2 3Ø, formado por 4 No.6, 1No.10 GROUND, en tubería EMT Ø1"</t>
  </si>
  <si>
    <t>Alimentador de PANEL PBOARD PBCR-N2 A PBCR-N2 3Ø, formado por 4 No.6, 1No.10 GROUND, en tubería EMT Ø1"</t>
  </si>
  <si>
    <t>Alimentador de PANEL PBOARD PB-LS/CR a PBOARD PBCR-N3 3Ø, formado por 4 No.4/0, 1No.6 GROUND, en tubería EMT Ø3"</t>
  </si>
  <si>
    <t>Alimentador de PANEL PBOARD PBCR-N3 A PBOARD PBCR-F-N3 3Ø, formado por 4 No.2, 1No.10 GROUND, en tubería EMT Ø1/2"</t>
  </si>
  <si>
    <t>Alimentador de PANEL PBOARD PBCR-F-N3 A PFCR-N3 3Ø, formado por 4 No.6, 1No.10 GROUND, en tubería EMT Ø1"</t>
  </si>
  <si>
    <t>Alimentador de PANEL PBOARD PBCR-F-N3 A PF1CR-N3 3Ø, formado por 4 No.6, 1No.10 GROUND, en tubería EMT Ø1"</t>
  </si>
  <si>
    <t>Alimentador de PANEL PBOARD PBCR-N3 A  PECR-N3 3Ø, formado por 4 No.2, 1No.10 GROUND, en tubería EMT Ø1/2"</t>
  </si>
  <si>
    <t>Alimentador de PANEL PBOARD PBCR-N3 A  PDCR-N3 3Ø, formado por 4 No.2, 1No.10 GROUND, en tubería EMT Ø1/2"</t>
  </si>
  <si>
    <t>Alimentador de PANEL PBOARD PBCR-N3 A  PCCR-N3  3Ø, formado por 4 No.2, 1No.10 GROUND, en tubería EMT Ø1/2"</t>
  </si>
  <si>
    <t>Alimentador de PANEL  PBOARD PB-N A PBN-N1, 3Ø formado por 4 No.4/0, 1No.1/0 GROUND, en tubería EMT Ø3", 3 SET</t>
  </si>
  <si>
    <t>Alimentador de PANEL  PBOARD PBN-N1 A PBOARD PBA, 3Ø formado por 4 No.4/0, 1No.6 GROUND, en tubería EMT Ø3"</t>
  </si>
  <si>
    <t>Alimentador de PANEL  PBOARD PBA A PA-N1,  3Ø formado por 4 No.6, 1No.10 GROUND, en tubería EMT Ø1"</t>
  </si>
  <si>
    <t>Alimentador de PANEL  PBOARD PBA A PA1-N1,  3Ø formado por 4 No.6, 1No.10 GROUND, en tubería EMT Ø1"</t>
  </si>
  <si>
    <t>Alimentador de PANEL  PBOARD PBA A PA2-N1,  3Ø formado por 4 No.6, 1No.10 GROUND, en tubería EMT Ø1"</t>
  </si>
  <si>
    <t>Alimentador de PANEL  PBOARD PBA A PA3-N1,  3Ø formado por 4 No.6, 1No.10 GROUND, en tubería EMT Ø1"</t>
  </si>
  <si>
    <t>Alimentador de PANEL  PBOARD PBA A PA-TC-UPS-N1,  3Ø formado por 4 No.6, 1No.10 GROUND, en tubería EMT Ø1"</t>
  </si>
  <si>
    <t>Alimentador de PANEL  PBOARD PBN-N1 A PBOARD PBD,  3Ø formado por 4 No.1/0, 1No.8 GROUND, en tubería EMT Ø2"</t>
  </si>
  <si>
    <t>Alimentador de PANEL  PBOARD PBD A PD-N1,  3Ø formado por 4 No.6, 1No.10 GROUND, en tubería EMT Ø1"</t>
  </si>
  <si>
    <t>Alimentador de PANEL  PBOARD PBD A PD1-N1,  3Ø formado por 4 No.6, 1No.10 GROUND, en tubería EMT Ø1"</t>
  </si>
  <si>
    <t>Alimentador de PANEL  PBOARD PBD A PD2-N1,  3Ø formado por 4 No.6, 1No.10 GROUND, en tubería EMT Ø1"</t>
  </si>
  <si>
    <t>Alimentador de PANEL  PBOARD PBD A PD3-N1,  3Ø formado por 4 No.6, 1No.10 GROUND, en tubería EMT Ø1"</t>
  </si>
  <si>
    <t>Alimentador de PANEL  PBOARD PBN-N1 A PBOARD PBF,  3Ø formado por 4 No.2, 1No.10 GROUND, en tubería EMT Ø1/2"</t>
  </si>
  <si>
    <t>Alimentador de PANEL PBOARD PBF A PF-N1,  3Ø formado por 4 No.6, 1No.10 GROUND, en tubería EMT Ø1"</t>
  </si>
  <si>
    <t>Alimentador de PANEL PBOARD PBF A PF1-N1,  3Ø formado por 4 No.6, 1No.10 GROUND, en tubería EMT Ø1"</t>
  </si>
  <si>
    <t>Alimentador de PANEL PBOARD PBN-N1 A PC1-N1,  3Ø formado por 4 No.6, 1No.10 GROUND, en tubería EMT Ø1"</t>
  </si>
  <si>
    <t>Alimentador de PANEL PBOARD PBN-N1 A PE1-N1,  3Ø formado por 4 No.6, 1No.10 GROUND, en tubería EMT Ø1"</t>
  </si>
  <si>
    <t>Alimentador de PANEL PBOARD PBN-N1 A PG1-N1,  3Ø formado por 4 No.6, 1No.10 GROUND, en tubería EMT Ø1"</t>
  </si>
  <si>
    <t>Alimentador de PANEL PBOARD PBN-N1 A PH1-N1,  3Ø formado por 4 No.6, 1No.10 GROUND, en tubería EMT Ø1"</t>
  </si>
  <si>
    <t>Alimentador de PANEL PBOARD PB-N A P-ILN-N1,  3Ø, NIVEL 1, 3Ø formado por 4 No.1/0, 1No.8 GROUND, en tubería EMT Ø2"</t>
  </si>
  <si>
    <t>Alimentador de PANEL PBOARD  P-ILN-N1 A  PA-IL-EXT,3Ø, NIVEL 1 formado por 4 No.6, 1No.10 GROUND, en tubería EMT Ø1"</t>
  </si>
  <si>
    <t>Alimentador de PANEL PBOARD  P-ILN-N1 A  PA-IL-N1,3Ø NIVEL 1 formado por 4 No.6, 1No.10 GROUND, en tubería EMT Ø1"</t>
  </si>
  <si>
    <t>Alimentador de PANEL PBOARD  P-ILN-N1 A  PB-IL-N1,3Ø  NIVEL 1 formado por 4 No.6, 1No.10 GROUND, en tubería EMT Ø1"</t>
  </si>
  <si>
    <t>Alimentador de PANEL PBOARD  P-ILN-N1 A  PD-IL-N1,3Ø  NIVEL 1 formado por 4 No.6, 1No.10 GROUND, en tubería EMT Ø1"</t>
  </si>
  <si>
    <t>Alimentador de PANEL PBOARD  P-ILN-N1 A  PF-IL-N1,3Ø  NIVEL 1 formado por 4 No.6, 1No.10 GROUND, en tubería EMT Ø1"</t>
  </si>
  <si>
    <t>Alimentador de PANEL PBOARD  P-ILN-N1 A  PC-IL-N1,3Ø  NIVEL 1 formado por 4 No.6, 1No.10 GROUND, en tubería EMT Ø1"</t>
  </si>
  <si>
    <t>Alimentador de PANEL PBOARD  PB-N A  P-IL-N-N2,  NIVEL 2, 3Ø formado por 4 No.1/0, 1No.8 GROUND, en tubería EMT Ø2"</t>
  </si>
  <si>
    <t>Alimentador de PANEL PBOBARD P-IL-N-N2 A PA-IL-N2,  NIVEL 2, 3Ø formado por 4 No.6, 1No.10 GROUND, en tubería EMT Ø1"</t>
  </si>
  <si>
    <t>Alimentador de PANEL PBOBARD P-IL-N-N2 A PB-IL-N2,  NIVEL 2, 3Ø formado por 4 No.6, 1No.10 GROUND, en tubería EMT Ø1"</t>
  </si>
  <si>
    <t>Alimentador de PANEL PBOBARD P-IL-N-N2 A PD-IL-N2,  NIVEL 2, 3Ø formado por 4 No.6, 1No.10 GROUND, en tubería EMT Ø1"</t>
  </si>
  <si>
    <t>Alimentador de PANEL PBOBARD P-IL-N-N2 A PF-IL-N2,  NIVEL 2, 3Ø formado por 4 No.6, 1No.10 GROUND, en tubería EMT Ø1"</t>
  </si>
  <si>
    <t>Alimentador de PANEL PBOBARD P-IL-N-N2 A PC-IL-N2,  NIVEL 2, 3Ø formado por 4 No.6, 1No.10 GROUND, en tubería EMT Ø1"</t>
  </si>
  <si>
    <t>Alimentador de PANEL PBOBARD P-IL-N-N2 A PE-IL-N2,  NIVEL 2, 3Ø formado por 4 No.6, 1No.10 GROUND, en tubería EMT Ø1"</t>
  </si>
  <si>
    <t>Alimentador de PANEL PBOARD  PB-N A  P-IL-N-N3,  NIVEL 3, 3Ø formado por 4 No.6, 1No.10 GROUND, en tubería EMT Ø1"</t>
  </si>
  <si>
    <t>Alimentador de PANEL PBOBARD P-IL-N-N3 A PA-IL-N3,  NIVEL 3, 3Ø formado por 4 No.6, 1No.10 GROUND, en tubería EMT Ø1"</t>
  </si>
  <si>
    <t>Alimentador de PANEL PBOBARD P-IL-N-N3 A PB-IL-N3,  NIVEL 3, 3Ø formado por 4 No.6, 1No.10 GROUND, en tubería EMT Ø1"</t>
  </si>
  <si>
    <t>Alimentador de PANEL PBOBARD P-IL-N-N3 A PD-IL-N3,  NIVEL 3, 3Ø formado por 4 No.6, 1No.10 GROUND, en tubería EMT Ø1"</t>
  </si>
  <si>
    <t>Alimentador de PANEL PBOBARD P-IL-N-N3 A PF-IL-N3,  NIVEL 3, 3Ø formado por 4 No.6, 1No.10 GROUND, en tubería EMT Ø1"</t>
  </si>
  <si>
    <t>Alimentador de PANEL PBOBARD P-IL-N-N3 A PC-IL-N3,  NIVEL 3, 3Ø formado por 4 No.6, 1No.10 GROUND, en tubería EMT Ø1"</t>
  </si>
  <si>
    <t>Alimentador de PANEL PBOBARD P-IL-N-N3 A PE-IL-N3,  NIVEL 3, 3Ø formado por 4 No.6, 1No.10 GROUND, en tubería EMT Ø1"</t>
  </si>
  <si>
    <t>Alimentador de PANEL PBOBARD PB-N A PBN-N2,  NIVEL 2, 3Ø formado por 4 No.4/0, 1No.1/0 GROUND, en tubería EMT Ø3", 3 SET</t>
  </si>
  <si>
    <t>Alimentador de PBOBARD PBN-N2 A PB-FN2, BLOQUE F,   NIVEL 2, 3Ø formado por 4 No.3/0, 1No.6 GROUND, en tubería EMT Ø3", 3 SET</t>
  </si>
  <si>
    <t>Alimentador de PBOBARD PB-FN2 A PF-N2, BLOQUE F,   NIVEL 2, 3Ø formado por 4 No.6, 1No.10 GROUND, en tubería EMT Ø1"</t>
  </si>
  <si>
    <t>Alimentador de PBOBARD PB-FN2 A PF1-N2, BLOQUE F,   NIVEL 2, 3Ø formado por 4 No.6, 1No.10 GROUND, en tubería EMT Ø1"</t>
  </si>
  <si>
    <t>Alimentador de PBOBARD PB-FN2 A PF2-N2, BLOQUE F,   NIVEL 2, 3Ø formado por 4 No.6, 1No.10 GROUND, en tubería EMT Ø1"</t>
  </si>
  <si>
    <t>Alimentador de PBOBARD PB-FN2 A PF-TC-UPSF-N2, BLOQUE F, NIVEL 2, 3Ø formado por 4 No.6, 1No.10 GROUND, en tubería EMT Ø1"</t>
  </si>
  <si>
    <t>Gabinete de control incluye Sincronizador para  tres plantas de 2500Amp/3, 480v, incluye toda la instrumentacion basica y todos sus sistemas de controles automaticos.</t>
  </si>
  <si>
    <t>Interruptor de transferencia Automatica  para  tres plantas de 2500Amp/3, 480v, incluye toda la instrumentacion basica y todos sus sistemas de controles automaticos.</t>
  </si>
  <si>
    <t xml:space="preserve">Generador electrico de 1750KW,(2000KVA) ,480V, 3f, preparada para sincronismo, incluye todos sus accesorios y panel de control. </t>
  </si>
  <si>
    <t xml:space="preserve">Transformador Seco de 75.0 Kva ,3F, 12.4 Kv, 480v/120-208v, 60 Hz, Estrella/Estrella , </t>
  </si>
  <si>
    <t xml:space="preserve">Transformador Seco de 45.0 Kva ,3F, 12.4 Kv, 480v/120-208v, 60 Hz, Estrella/Estrella , </t>
  </si>
  <si>
    <t xml:space="preserve">Transformador Seco de 30.0 Kva ,3F, 12.4 Kv, 480v/120-208v, 60 Hz, Estrella/Estrella , </t>
  </si>
  <si>
    <t xml:space="preserve">Transformador Seco de 15.0 Kva ,3F, 12.4 Kv, 480v/120-208v, 60 Hz, Estrella/Estrella , </t>
  </si>
  <si>
    <t xml:space="preserve">PANELES PRINCIPALES </t>
  </si>
  <si>
    <t>Panel Board principal (SWBRD-N-1), (SWBRD-N-2), (SWBRD-N-3),para funcionamiento de tres transformadores de 2000 KVA en paralelo,con Barras de 6500 amps.3F,4H, 277/480V,en caja N-1, con: 3 Mains Breakers 3000A/3P; 3 Breakers 400A/3P; 1 Breaker 650A/3P; 2 Breakers 800A/3P; 2 Breakers 1200A/3P,  1 Breaker 2000A/3P ; 2 TIE Breakers de 2500A/3P para separacion de Barra y garantizar continuidad de servicio.</t>
  </si>
  <si>
    <t>Panel Board (EM-SWBRD),con Barras de 6500 amps.3F,4H, 277/480V,en caja N-1, con: 1 Breaker 650A/3P; 2 Breakers 800A/3P; 2 Breakers 1200A/3P; 1 Breaker 2000A/3P.</t>
  </si>
  <si>
    <t>Panel Board (PB-LS/CR),con Barras de 800 amps.3F,4H, 277/480V,en caja N-1, con: 1 Main Breaker 650A/3P; 3 Breakers 50A/3P; 1 Breaker 90A/3P; 1 Breaker 150A/3P; 1 Breaker 225A/3P, y 1 Breaker 300A/3P .</t>
  </si>
  <si>
    <t>Panel Board (PBCR-N3) nivel 1,con Barras de 400 amps.3F,4H, 277/480V,en caja N-1, con: 3 Breakers 50A/3P; y 1 Breaker 90A/3P .</t>
  </si>
  <si>
    <t>Panel Board (PBCR-F-N3) nivel 3,con Barras de 100 amps.3F,4H, 277/480V,en caja N-1, con: 2 Breakers 50A/3P.</t>
  </si>
  <si>
    <t>Panel Board (PBCR-N2) nivel 1,con Barras de 400 amps.3F,4H, 277/480V,en caja N-1, con: 4 Breakers 50A/3P; y 1 Breaker 90A/3P .</t>
  </si>
  <si>
    <t>Panel Board (PBCR-F-N2) nivel 2,con Barras de 100 amps.3F,4H, 277/480V,en caja N-1, con: 2 Breakers 50A/3P.</t>
  </si>
  <si>
    <t>Panel Board (PBCR-N1) nivel 1,con Barras de 100 amps.3F,4H, 277/480V,en caja N-1, con: 2 Breakers 50A/3P.</t>
  </si>
  <si>
    <t>Panel Board (P-ELEV) nivel 1,con Barras de 200 amps.3F,4H, 277/480V,en caja N-1, con: 9 Breakers 40A/3P.</t>
  </si>
  <si>
    <t>Panel Board (P-IL-LS/CR-N1) nivel 1,con Barras de 300 amps.3F,4H, 277/480V,en caja N-1, con: 6 Breakers 30A/3P.</t>
  </si>
  <si>
    <t>Panel Board (P-IL-LS/CR-N2) nivel 1,con Barras de 200 amps.3F,4H, 277/480V,en caja N-1, con: 5 Breakers 30A/3P; y 1 Breaker 50A/3P .</t>
  </si>
  <si>
    <t>Panel Board (P-IL-LS/CR-N3) nivel 3,con Barras de 300 amps.3F,4H, 277/480V,en caja N-1, con: 6 Breakers 30A/3P.</t>
  </si>
  <si>
    <t>Panel Board (PB-N),con Barras de 2000 amps.3F,4H, 277/480V,en caja N-1, con: 1 Main Breaker 2000A/3P; 2 Breakers 100A/3P; 1 Breaker 150A/3P; 3 Breakers 800A/3P.</t>
  </si>
  <si>
    <t>Panel Board (P-ILN-N1) nivel 1,con Barras de 300 amps.3F,4H, 277/480V,en caja N-1, con: 6 Breakers 50A/3P.</t>
  </si>
  <si>
    <t>Panel Board (P-IL-N-N2) nivel 2,con Barras de 300 amps.3F,4H, 277/480V,en caja N-1, con: 6 Breakers 50A/3P.</t>
  </si>
  <si>
    <t>Panel Board (P-IL-N-N3) nivel 3,con Barras de 300 amps.3F,4H, 277/480V,en caja N-1, con: 6 Breakers 50A/3P.</t>
  </si>
  <si>
    <t>Panel Board (PBN-N1) nivel 1,con Barras de 800 amps.3F,4H, 277/480V,en caja N-1, con: 4 Breakers 50A/3P; 1 Breaker 90A/3P; 1 Breaker 150A/3P; 1 Breaker 225A/3P.</t>
  </si>
  <si>
    <t>Panel Board (PBA) ,con Barras de 400 amps.3F,4H, 277/480V,en caja N-1, con: 5 Breakers 50A/3P.</t>
  </si>
  <si>
    <t>Panel Board (PBD) ,con Barras de 400 amps.3F,4H, 277/480V,en caja N-1, con: 4 Breakers 50A/3P.</t>
  </si>
  <si>
    <t>Panel Board (PBF) ,con Barras de 100 amps.3F,4H, 277/480V,en caja N-1, con: 2 Breakers 50A/3P.</t>
  </si>
  <si>
    <t>Panel Board (PBN-N2) nivel 2,con Barras de 800 amps.3F,4H, 277/480V,en caja N-1, con: 4 Breakers 90A/3P; 1 Breaker 150A/3P; 1 Breaker 200A/3P.</t>
  </si>
  <si>
    <t>Panel Board (PB-FN2) ,con Barras de 300 amps.3F,4H, 277/480V,en caja N-1, con: 2 Breakers 30A/3P; 3 Breakers 50A/3P.</t>
  </si>
  <si>
    <t>Panel Board (PB-EN2) ,con Barras de 100 amps.3F,4H, 277/480V,en caja N-1, con: 2 Breakers 50A/3P.</t>
  </si>
  <si>
    <t>Panel Board (PB-DN2) ,con Barras de 100 amps.3F,4H, 277/480V,en caja N-1, con: 2 Breakers 50A/3P.</t>
  </si>
  <si>
    <t>Panel Board (PB-CN2) ,con Barras de 100 amps.3F,4H, 277/480V,en caja N-1, con: 2 Breakers 50A/3P.</t>
  </si>
  <si>
    <t>Panel Board (PBN-N3) nivel 3,con Barras de 800 amps.3F,4H, 277/480V,en caja N-1, con: 4 Breakers 90A/3P; 1 Breaker 150A/3P; 1 Breaker 200A/3P.</t>
  </si>
  <si>
    <t>Panel Board (PB-FN3) nivel 3,con Barras de 400 amps.3F,4H, 277/480V,en caja N-1, con: 4 Breakers 50A/3P.</t>
  </si>
  <si>
    <t>Panel Board (PB-EN3) nivel 3 ,con Barras de 100 amps.3F,4H, 277/480V,en caja N-1, con: 2 Breakers 50A/3P.</t>
  </si>
  <si>
    <t>Panel Board (PB-DN3) nivel 3 ,con Barras de 100 amps.3F,4H, 277/480V,en caja N-1, con: 2 Breakers 50A/3P.</t>
  </si>
  <si>
    <t>Panel Board (PB-CN3) nivel 3 ,con Barras de 100 amps.3F,4H, 277/480V,en caja N-1, con: 2 Breakers 50A/3P.</t>
  </si>
  <si>
    <t>Panel Board (PB-BN3) nivel 3 ,con Barras de 100 amps.3F,4H, 277/480V,en caja N-1, con: 2 Breakers 50A/3P.</t>
  </si>
  <si>
    <t>Panel Board (PB-AN3) nivel 3 ,con Barras de 300 amps.3F,4H, 277/480V,en caja N-1, con: 2 Breakers 30A/3P; 2 Breakers 50A/3P.</t>
  </si>
  <si>
    <t>Panel Board (PB-AA-1),con Barras de 1200 amps.3F,4H, 277/480V,en caja N-1, con: 1 Main Breaker 1200A/3P; 1 Breaker 50A/3P; 2 Breakers 90A/3P; 2 Breakers 100A/3P; 3 Breakers 175A/3P; 1 Breaker 450A/3P.</t>
  </si>
  <si>
    <t>Panel Board (PB-AA-2),con Barras de 1200 amps.3F,4H, 277/480V,en caja N-1, con: 1 Main Breaker 1200A/3P; 1 Breaker 90A/3P; 3 Breakers 150A/3P; 2 Breakers 175A/3P; 1 Breaker 450A/3P.</t>
  </si>
  <si>
    <t>Panel Board ,con Barras de 400 amps.3F,4H, 120/208V,en caja N-1, con: 1 Breaker 125A/3P; 1 Breaker 150A/3P.</t>
  </si>
  <si>
    <t>Panel Board ,con Barras de 400 amps.3F,4H, 120/208V,en caja N-1, con: 2 Breakers 60A/3P; 1 Breaker 200A/3P.</t>
  </si>
  <si>
    <t>Panel Board (PB-TN1-1),con Barras de 1200 amps.3F,4H, 120/208V,en caja N-1, con: 1 Breaker 80A/3P; 1 Breaker 90A/3P; 1 Breaker 100A/3P; 2 Breakers 125A/3P; 2 Breakers 150A/3P.</t>
  </si>
  <si>
    <t>Panel Board ,con Barras de 400 amps.3F,4H, 120/208V,en caja N-1, con: 1 Breaker 125A/3P; 1 Breaker 200A/3P.</t>
  </si>
  <si>
    <t>Panel Board ,con Barras de 400 amps.3F,4H, 120/208V,en caja N-1, con: 1 Breaker 90A/3P; 1 Breaker 125A/3P.</t>
  </si>
  <si>
    <t>Panel Board ,con Barras de 400 amps.3F,4H, 120/208V,en caja N-1, con: 1 Breaker 150A/3P; 1 Breaker 200A/3P.</t>
  </si>
  <si>
    <t>Panel Board ,con Barras de 400 amps.3F,4H, 120/208V,en caja N-1, con: 1 Breaker 60A/3P; 1 Breaker 100A/3P; 1 Breaker 150A/3P.</t>
  </si>
  <si>
    <t>Panel Board ,con Barras de 1200 amps.3F,4H, 120/208V,en caja N-1, con: 3 Breakers 50A/3P; 1 Breaker 125A/3P; 2 Breakers 150A/3P; 2 Breakers 200A/3P.</t>
  </si>
  <si>
    <t>Panel Board ,con Barras de 400 amps.3F,4H, 120/208V,en caja N-1, con: 1 Breaker 90A/3P; 1 Breaker 200A/3P.</t>
  </si>
  <si>
    <t>Panel Board ,con Barras de 400 amps.3F,4H, 120/208V,en caja N-1, con: 1 Breaker 60A/3P; 2 Breakers 200A/3P.</t>
  </si>
  <si>
    <t>Panel Board (PB-EQ.MED),con Barras de 800 amps.3F,4H, 277/480V,en caja N-1, con: 1 Main Breaker 800A/3P; 5 Breakers 125A/3P; 1 Breaker 225A/3P.</t>
  </si>
  <si>
    <t>Panel Board (PD-UPS.QUIR),con Barras de 100 amps.3F,4H, 277/480V,en caja N-1, con: 1 Main Breaker 125A/3P; 3 Breakers 40A/3P.</t>
  </si>
  <si>
    <t>Panel Board (P-BYPASS UPS.QUIR), para tres UPS de 25 KVA c/u, con Barras de 100 amps.3F,4H, 277/480V,en caja N-1, con: 1 Main Breaker 125A/3P; 3 Breakers 40A/3P; Bypass integrado 100 amps.</t>
  </si>
  <si>
    <t>Panel Board (P-BYPASS UPS.EQ. MED), para tres UPS de 75 KVA c/u, con Barras de 400 amps.3F,4H, 277/480V,en caja N-1, con: 1 Main Breaker 225A/3P; 3 Breakers 75A/3P; Bypass integrado .</t>
  </si>
  <si>
    <t>Panel Board (P-BYPASS UPS.RES. MAG), para un UPS de 75 KVA c/u, con Barras de 200 amps.3F,4H, 277/480V,en caja N-1, con: 1 Main Breaker 150A/3P; 2 Breakers 125A/3P; Bypass integrado .</t>
  </si>
  <si>
    <t>Panel Board (PD-QUIR-1) nivel 2,con Barras de 200 amps.3F,4H, 277/480V,en caja N-1, con: 1 Main Breaker 150A/3P; 9 Breakers 50A/1P; 1 Breaker 20A/2P.</t>
  </si>
  <si>
    <t>Panel Board (PD-QUIR-1) nivel 3,con Barras de 200 amps.3F,4H, 277/480V,en caja N-1, con: 1 Main Breaker 150A/3P; 7 Breakers 50A/1P; 1 Breaker 20A/2P.</t>
  </si>
  <si>
    <t>Panel Board (PD-EQMED) ,con Barras de 400 amps.3F,4H, 277/480V,en caja N-1, con: 1 Main Breaker 100A/3P; 1 Breaker 175A/3P.</t>
  </si>
  <si>
    <t>Panel Board (PB-EQ), con Barras de 800 amps.3F,4H, 277/480V,en caja N-1, con: 1 Main Breaker 800A/3P; 3 Breakers 150A/3P; 2 Breakers 125A/3P, 1 Breaker 125A/3P.</t>
  </si>
  <si>
    <t>Bypass para  UPS de 75 KVA (UPS. RES. MAG.) , de 150 Amps.3F,4H, 277/480V. Man./Elect.</t>
  </si>
  <si>
    <t>Mano de obra general instalacion de paneles</t>
  </si>
  <si>
    <t>Hoyo para poste(con sedimentacion )</t>
  </si>
  <si>
    <t>TRABAJOS GENERALES</t>
  </si>
  <si>
    <t>ALIMENTADORES</t>
  </si>
  <si>
    <t>Pararrayos  o similar, 9kv</t>
  </si>
  <si>
    <t>TOTAL GENERAL</t>
  </si>
  <si>
    <t>Fecha: 20 de Febrero 2018</t>
  </si>
  <si>
    <t>PRESUPUESTO PARA EL SUMINISTRO E INSTALACIONES ELECTRICA DEL  HOSPITAL  REGIONAL SAN VICENTE DE PAUL, SAN FRANCISCO DE MACORIS, PROVINCIA DUARTE.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</si>
</sst>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6" formatCode="#,##0\ &quot;€&quot;;[Red]\-#,##0\ &quot;€&quot;"/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RD$&quot;#,##0_);[Red]\(&quot;RD$&quot;#,##0\)"/>
    <numFmt numFmtId="165" formatCode="_(* #,##0_);_(* \(#,##0\);_(* &quot;-&quot;_);_(@_)"/>
    <numFmt numFmtId="166" formatCode="_(&quot;RD$&quot;* #,##0.00_);_(&quot;RD$&quot;* \(#,##0.00\);_(&quot;RD$&quot;* &quot;-&quot;??_);_(@_)"/>
    <numFmt numFmtId="167" formatCode="_(* #,##0.00_);_(* \(#,##0.00\);_(* &quot;-&quot;??_);_(@_)"/>
    <numFmt numFmtId="168" formatCode="[$$-409]#,##0.00"/>
    <numFmt numFmtId="169" formatCode="_-* #,##0.00_-;\-* #,##0.00_-;_-* &quot;-&quot;??_-;_-@_-"/>
    <numFmt numFmtId="170" formatCode="#,##0.00\ _€"/>
    <numFmt numFmtId="171" formatCode="#,##0.00\ &quot;/m3&quot;"/>
    <numFmt numFmtId="172" formatCode="0.0000"/>
    <numFmt numFmtId="173" formatCode="_(&quot;$&quot;* #,##0.00_);_(&quot;$&quot;* \(#,##0.00\);_(&quot;$&quot;* &quot;-&quot;??_);_(@_)"/>
    <numFmt numFmtId="174" formatCode="0.00_);\(0.00\)"/>
    <numFmt numFmtId="175" formatCode="0.000"/>
    <numFmt numFmtId="176" formatCode="_-* #,##0.00\ _P_t_s_-;\-* #,##0.00\ _P_t_s_-;_-* &quot;-&quot;??\ _P_t_s_-;_-@_-"/>
    <numFmt numFmtId="177" formatCode="&quot;$&quot;#,##0;\-&quot;$&quot;#,##0"/>
    <numFmt numFmtId="178" formatCode="0_)"/>
    <numFmt numFmtId="179" formatCode="0.0000_)"/>
    <numFmt numFmtId="180" formatCode="#,##0.00\ &quot;$&quot;;\-#,##0.00\ &quot;$&quot;"/>
    <numFmt numFmtId="181" formatCode="&quot;$&quot;#,##0_);\(&quot;$&quot;#,##0\)"/>
    <numFmt numFmtId="182" formatCode="_-* #,##0.00\ &quot;$&quot;_-;\-* #,##0.00\ &quot;$&quot;_-;_-* &quot;-&quot;??\ &quot;$&quot;_-;_-@_-"/>
    <numFmt numFmtId="183" formatCode="0.00000"/>
    <numFmt numFmtId="184" formatCode="#.##0,"/>
    <numFmt numFmtId="185" formatCode="&quot;$&quot;#,##0;[Red]\-&quot;$&quot;#,##0"/>
    <numFmt numFmtId="186" formatCode="_-&quot;RD$&quot;* #,##0.00_-;\-&quot;RD$&quot;* #,##0.00_-;_-&quot;RD$&quot;* &quot;-&quot;??_-;_-@_-"/>
    <numFmt numFmtId="187" formatCode="&quot;$&quot;#,##0.00"/>
    <numFmt numFmtId="188" formatCode="_-* #,##0\ _$_-;\-* #,##0\ _$_-;_-* &quot;-&quot;\ _$_-;_-@_-"/>
    <numFmt numFmtId="189" formatCode="&quot;$&quot;#,##0.00;[Red]\-&quot;$&quot;#,##0.00"/>
    <numFmt numFmtId="190" formatCode="_-&quot;$&quot;* #,##0.00_-;\-&quot;$&quot;* #,##0.00_-;_-&quot;$&quot;* &quot;-&quot;??_-;_-@_-"/>
    <numFmt numFmtId="191" formatCode="&quot;$&quot;#,##0.00_);[Red]\(&quot;$&quot;#,##0.00\)"/>
    <numFmt numFmtId="192" formatCode="\$#,##0\ ;\(\$#,##0\)"/>
    <numFmt numFmtId="193" formatCode="\$#,"/>
    <numFmt numFmtId="194" formatCode="_([$€]* #,##0.00_);_([$€]* \(#,##0.00\);_([$€]* &quot;-&quot;??_);_(@_)"/>
    <numFmt numFmtId="195" formatCode="_([$€-2]* #,##0.00_);_([$€-2]* \(#,##0.00\);_([$€-2]* &quot;-&quot;??_)"/>
    <numFmt numFmtId="196" formatCode="_-[$€]* #,##0.00_-;\-[$€]* #,##0.00_-;_-[$€]* &quot;-&quot;??_-;_-@_-"/>
    <numFmt numFmtId="197" formatCode="[$€]#,##0.00_);[Red]\([$€]#,##0.00\)"/>
    <numFmt numFmtId="198" formatCode="&quot; &quot;#,##0.00&quot; &quot;;&quot; (&quot;#,##0.00&quot;)&quot;;&quot; -&quot;#&quot; &quot;;&quot; &quot;@&quot; &quot;"/>
    <numFmt numFmtId="199" formatCode="[$-409]General"/>
    <numFmt numFmtId="200" formatCode="#."/>
    <numFmt numFmtId="201" formatCode="_-* #,##0_-;\-* #,##0_-;_-* &quot;-&quot;_-;_-@_-"/>
    <numFmt numFmtId="202" formatCode="0.00_)"/>
    <numFmt numFmtId="203" formatCode="&quot;$&quot;#,##0_);[Red]\(&quot;$&quot;#,##0\)"/>
    <numFmt numFmtId="204" formatCode="&quot;RD$&quot;#,##0;[Red]\-&quot;RD$&quot;#,##0"/>
    <numFmt numFmtId="205" formatCode="0.0"/>
    <numFmt numFmtId="206" formatCode="_(&quot;$&quot;* #,##0.00_);_(&quot;$&quot;* \(#,##0.00\);_(&quot;$&quot;* &quot;-&quot;_);_(@_)"/>
    <numFmt numFmtId="207" formatCode="_-[$RD$-1C0A]* #,##0.00_ ;_-[$RD$-1C0A]* \-#,##0.00\ ;_-[$RD$-1C0A]* &quot;-&quot;??_ ;_-@_ "/>
    <numFmt numFmtId="208" formatCode="_(&quot;$&quot;* #,##0_);_(&quot;$&quot;* \(#,##0\);_(&quot;$&quot;* &quot;-&quot;_);_(@_)"/>
    <numFmt numFmtId="209" formatCode="#,##0.000"/>
    <numFmt numFmtId="210" formatCode="[$-C0A]d\-mmm\-yy;@"/>
    <numFmt numFmtId="211" formatCode="#,##0.00_ ;\-#,##0.00\ "/>
    <numFmt numFmtId="212" formatCode="_-* #,##0.0000_-;\-* #,##0.0000_-;_-* &quot;-&quot;??_-;_-@_-"/>
    <numFmt numFmtId="213" formatCode="[$-C0A]d\-mmm\-yyyy;@"/>
    <numFmt numFmtId="214" formatCode="0.0%"/>
    <numFmt numFmtId="215" formatCode="&quot;$&quot;#,##0.00_);\(&quot;$&quot;#,##0.00\)"/>
    <numFmt numFmtId="216" formatCode="_(* #,##0\ &quot;pta&quot;_);_(* \(#,##0\ &quot;pta&quot;\);_(* &quot;-&quot;??\ &quot;pta&quot;_);_(@_)"/>
    <numFmt numFmtId="217" formatCode="_(* #,##0.0000_);_(* \(#,##0.0000\);_(* &quot;-&quot;??_);_(@_)"/>
    <numFmt numFmtId="218" formatCode="#,##0.00000000000"/>
    <numFmt numFmtId="219" formatCode="0.0_)"/>
    <numFmt numFmtId="220" formatCode="_-* #,##0.00\ _p_t_a_-;\-* #,##0.00\ _p_t_a_-;_-* &quot;-&quot;??\ _p_t_a_-;_-@_-"/>
    <numFmt numFmtId="221" formatCode="#,##0.00000"/>
    <numFmt numFmtId="222" formatCode="#,##0.0000"/>
    <numFmt numFmtId="223" formatCode="_-* #,##0.00\ _$_-;\-* #,##0.00\ _$_-;_-* &quot;-&quot;??\ _$_-;_-@_-"/>
    <numFmt numFmtId="224" formatCode="#,##0.00;[Red]#,##0.00"/>
    <numFmt numFmtId="225" formatCode="#,##0.000_);\(#,##0.000\)"/>
    <numFmt numFmtId="226" formatCode="_(* #,##0.00000_);_(* \(#,##0.00000\);_(* &quot;-&quot;??_);_(@_)"/>
    <numFmt numFmtId="227" formatCode="#,##0.00&quot; pta &quot;;\-#,##0.00&quot; pta &quot;;&quot; -&quot;#&quot; pta &quot;;@\ "/>
    <numFmt numFmtId="228" formatCode="_-* #,##0.00\ _ _-;\-* #,##0.00\ _ _-;_-* &quot;-&quot;??\ _ _-;_-@_-"/>
    <numFmt numFmtId="229" formatCode="0&quot;.-&quot;"/>
    <numFmt numFmtId="230" formatCode="_-* #,##0.00\ &quot;pta&quot;_-;\-* #,##0.00\ &quot;pta&quot;_-;_-* &quot;-&quot;??\ &quot;pta&quot;_-;_-@_-"/>
    <numFmt numFmtId="231" formatCode="#,##0.00\ &quot;M³S&quot;"/>
    <numFmt numFmtId="232" formatCode="#,##0.00000000_);\(#,##0.00000000\)"/>
    <numFmt numFmtId="233" formatCode="#,##0.00\ &quot;KM&quot;"/>
    <numFmt numFmtId="234" formatCode="[$RD$-1C0A]\ #,##0"/>
    <numFmt numFmtId="235" formatCode="General_)"/>
    <numFmt numFmtId="236" formatCode="0_);\(0\)"/>
  </numFmts>
  <fonts count="8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MS Sans Serif"/>
      <family val="2"/>
    </font>
    <font>
      <sz val="14"/>
      <color indexed="8"/>
      <name val="Times New Roman"/>
      <family val="1"/>
    </font>
    <font>
      <sz val="11"/>
      <color rgb="FF000000"/>
      <name val="Calibri"/>
      <family val="2"/>
    </font>
    <font>
      <b/>
      <sz val="14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sz val="12"/>
      <name val="Arial"/>
      <family val="2"/>
    </font>
    <font>
      <b/>
      <sz val="10"/>
      <color indexed="8"/>
      <name val="Verdana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0"/>
      <name val="Arial CE"/>
    </font>
    <font>
      <sz val="12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"/>
      <name val="Calibri"/>
      <family val="2"/>
    </font>
    <font>
      <sz val="10"/>
      <name val="Courier"/>
      <family val="3"/>
    </font>
    <font>
      <b/>
      <i/>
      <sz val="16"/>
      <name val="Helv"/>
    </font>
    <font>
      <sz val="11"/>
      <color rgb="FF000000"/>
      <name val="Arial"/>
      <family val="2"/>
    </font>
    <font>
      <sz val="10"/>
      <name val="Times New Roman"/>
      <family val="1"/>
      <charset val="204"/>
    </font>
    <font>
      <sz val="10"/>
      <name val="Lucida Sans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b/>
      <sz val="14"/>
      <color theme="1"/>
      <name val="Times New Roman"/>
      <family val="1"/>
    </font>
    <font>
      <sz val="14"/>
      <name val="Arial"/>
      <family val="2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4"/>
      <name val="Calibri"/>
      <family val="2"/>
    </font>
    <font>
      <b/>
      <sz val="16"/>
      <name val="Times New Roman"/>
      <family val="1"/>
    </font>
    <font>
      <sz val="14"/>
      <color rgb="FF0070C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44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10" fillId="0" borderId="0"/>
    <xf numFmtId="167" fontId="1" fillId="0" borderId="0" applyFont="0" applyFill="0" applyBorder="0" applyAlignment="0" applyProtection="0"/>
    <xf numFmtId="0" fontId="7" fillId="0" borderId="0"/>
    <xf numFmtId="0" fontId="10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0" fontId="14" fillId="5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13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0" fontId="14" fillId="6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0" fontId="14" fillId="8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0" fontId="14" fillId="10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1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0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0" fontId="14" fillId="11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0" fontId="14" fillId="13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0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0" fontId="14" fillId="14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15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0" fontId="14" fillId="10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0" fontId="14" fillId="13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12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0" fontId="14" fillId="16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68" fontId="15" fillId="12" borderId="0" applyNumberFormat="0" applyBorder="0" applyAlignment="0" applyProtection="0"/>
    <xf numFmtId="0" fontId="15" fillId="17" borderId="0" applyNumberFormat="0" applyBorder="0" applyAlignment="0" applyProtection="0"/>
    <xf numFmtId="168" fontId="15" fillId="12" borderId="0" applyNumberFormat="0" applyBorder="0" applyAlignment="0" applyProtection="0"/>
    <xf numFmtId="168" fontId="15" fillId="12" borderId="0" applyNumberFormat="0" applyBorder="0" applyAlignment="0" applyProtection="0"/>
    <xf numFmtId="168" fontId="15" fillId="21" borderId="0" applyNumberFormat="0" applyBorder="0" applyAlignment="0" applyProtection="0"/>
    <xf numFmtId="0" fontId="15" fillId="7" borderId="0" applyNumberFormat="0" applyBorder="0" applyAlignment="0" applyProtection="0"/>
    <xf numFmtId="168" fontId="15" fillId="21" borderId="0" applyNumberFormat="0" applyBorder="0" applyAlignment="0" applyProtection="0"/>
    <xf numFmtId="168" fontId="15" fillId="21" borderId="0" applyNumberFormat="0" applyBorder="0" applyAlignment="0" applyProtection="0"/>
    <xf numFmtId="168" fontId="15" fillId="16" borderId="0" applyNumberFormat="0" applyBorder="0" applyAlignment="0" applyProtection="0"/>
    <xf numFmtId="0" fontId="15" fillId="14" borderId="0" applyNumberFormat="0" applyBorder="0" applyAlignment="0" applyProtection="0"/>
    <xf numFmtId="168" fontId="15" fillId="16" borderId="0" applyNumberFormat="0" applyBorder="0" applyAlignment="0" applyProtection="0"/>
    <xf numFmtId="168" fontId="15" fillId="16" borderId="0" applyNumberFormat="0" applyBorder="0" applyAlignment="0" applyProtection="0"/>
    <xf numFmtId="168" fontId="15" fillId="6" borderId="0" applyNumberFormat="0" applyBorder="0" applyAlignment="0" applyProtection="0"/>
    <xf numFmtId="0" fontId="15" fillId="18" borderId="0" applyNumberFormat="0" applyBorder="0" applyAlignment="0" applyProtection="0"/>
    <xf numFmtId="168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15" fillId="12" borderId="0" applyNumberFormat="0" applyBorder="0" applyAlignment="0" applyProtection="0"/>
    <xf numFmtId="0" fontId="15" fillId="19" borderId="0" applyNumberFormat="0" applyBorder="0" applyAlignment="0" applyProtection="0"/>
    <xf numFmtId="168" fontId="15" fillId="12" borderId="0" applyNumberFormat="0" applyBorder="0" applyAlignment="0" applyProtection="0"/>
    <xf numFmtId="168" fontId="15" fillId="12" borderId="0" applyNumberFormat="0" applyBorder="0" applyAlignment="0" applyProtection="0"/>
    <xf numFmtId="168" fontId="15" fillId="7" borderId="0" applyNumberFormat="0" applyBorder="0" applyAlignment="0" applyProtection="0"/>
    <xf numFmtId="0" fontId="15" fillId="20" borderId="0" applyNumberFormat="0" applyBorder="0" applyAlignment="0" applyProtection="0"/>
    <xf numFmtId="168" fontId="15" fillId="7" borderId="0" applyNumberFormat="0" applyBorder="0" applyAlignment="0" applyProtection="0"/>
    <xf numFmtId="168" fontId="15" fillId="7" borderId="0" applyNumberFormat="0" applyBorder="0" applyAlignment="0" applyProtection="0"/>
    <xf numFmtId="0" fontId="7" fillId="0" borderId="0"/>
    <xf numFmtId="0" fontId="7" fillId="0" borderId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5" fillId="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8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5" fillId="31" borderId="0" applyNumberFormat="0" applyBorder="0" applyAlignment="0" applyProtection="0"/>
    <xf numFmtId="0" fontId="17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3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23" borderId="0" applyNumberFormat="0" applyBorder="0" applyAlignment="0" applyProtection="0"/>
    <xf numFmtId="0" fontId="17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8" borderId="0" applyNumberFormat="0" applyBorder="0" applyAlignment="0" applyProtection="0"/>
    <xf numFmtId="0" fontId="16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5" borderId="0" applyNumberFormat="0" applyBorder="0" applyAlignment="0" applyProtection="0"/>
    <xf numFmtId="0" fontId="15" fillId="30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5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6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23" borderId="0" applyNumberFormat="0" applyBorder="0" applyAlignment="0" applyProtection="0"/>
    <xf numFmtId="0" fontId="16" fillId="2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6" fillId="29" borderId="0" applyNumberFormat="0" applyBorder="0" applyAlignment="0" applyProtection="0"/>
    <xf numFmtId="0" fontId="17" fillId="37" borderId="0" applyNumberFormat="0" applyBorder="0" applyAlignment="0" applyProtection="0"/>
    <xf numFmtId="0" fontId="15" fillId="23" borderId="0" applyNumberFormat="0" applyBorder="0" applyAlignment="0" applyProtection="0"/>
    <xf numFmtId="0" fontId="17" fillId="37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8" fillId="6" borderId="0" applyNumberFormat="0" applyBorder="0" applyAlignment="0" applyProtection="0"/>
    <xf numFmtId="0" fontId="19" fillId="3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68" fontId="20" fillId="12" borderId="0" applyNumberFormat="0" applyBorder="0" applyAlignment="0" applyProtection="0"/>
    <xf numFmtId="0" fontId="20" fillId="8" borderId="0" applyNumberFormat="0" applyBorder="0" applyAlignment="0" applyProtection="0"/>
    <xf numFmtId="168" fontId="20" fillId="12" borderId="0" applyNumberFormat="0" applyBorder="0" applyAlignment="0" applyProtection="0"/>
    <xf numFmtId="168" fontId="20" fillId="12" borderId="0" applyNumberFormat="0" applyBorder="0" applyAlignment="0" applyProtection="0"/>
    <xf numFmtId="0" fontId="21" fillId="39" borderId="12" applyNumberFormat="0" applyAlignment="0" applyProtection="0"/>
    <xf numFmtId="0" fontId="22" fillId="40" borderId="12" applyNumberFormat="0" applyAlignment="0" applyProtection="0"/>
    <xf numFmtId="0" fontId="21" fillId="39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1" fillId="39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0" fontId="21" fillId="39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168" fontId="23" fillId="41" borderId="12" applyNumberFormat="0" applyAlignment="0" applyProtection="0"/>
    <xf numFmtId="0" fontId="24" fillId="31" borderId="13" applyNumberFormat="0" applyAlignment="0" applyProtection="0"/>
    <xf numFmtId="0" fontId="24" fillId="42" borderId="13" applyNumberFormat="0" applyAlignment="0" applyProtection="0"/>
    <xf numFmtId="168" fontId="24" fillId="42" borderId="13" applyNumberFormat="0" applyAlignment="0" applyProtection="0"/>
    <xf numFmtId="168" fontId="24" fillId="42" borderId="13" applyNumberFormat="0" applyAlignment="0" applyProtection="0"/>
    <xf numFmtId="168" fontId="25" fillId="0" borderId="14" applyNumberFormat="0" applyFill="0" applyAlignment="0" applyProtection="0"/>
    <xf numFmtId="0" fontId="26" fillId="0" borderId="15" applyNumberFormat="0" applyFill="0" applyAlignment="0" applyProtection="0"/>
    <xf numFmtId="168" fontId="25" fillId="0" borderId="14" applyNumberFormat="0" applyFill="0" applyAlignment="0" applyProtection="0"/>
    <xf numFmtId="168" fontId="25" fillId="0" borderId="14" applyNumberFormat="0" applyFill="0" applyAlignment="0" applyProtection="0"/>
    <xf numFmtId="0" fontId="24" fillId="42" borderId="13" applyNumberFormat="0" applyAlignment="0" applyProtection="0"/>
    <xf numFmtId="0" fontId="24" fillId="42" borderId="13" applyNumberFormat="0" applyAlignment="0" applyProtection="0"/>
    <xf numFmtId="167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7" fillId="0" borderId="0"/>
    <xf numFmtId="184" fontId="28" fillId="0" borderId="0">
      <protection locked="0"/>
    </xf>
    <xf numFmtId="184" fontId="28" fillId="0" borderId="0">
      <protection locked="0"/>
    </xf>
    <xf numFmtId="184" fontId="28" fillId="0" borderId="0">
      <protection locked="0"/>
    </xf>
    <xf numFmtId="0" fontId="29" fillId="0" borderId="0"/>
    <xf numFmtId="185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88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28" fillId="0" borderId="0">
      <protection locked="0"/>
    </xf>
    <xf numFmtId="0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" fillId="0" borderId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46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0"/>
    <xf numFmtId="168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168" fontId="15" fillId="47" borderId="0" applyNumberFormat="0" applyBorder="0" applyAlignment="0" applyProtection="0"/>
    <xf numFmtId="0" fontId="15" fillId="22" borderId="0" applyNumberFormat="0" applyBorder="0" applyAlignment="0" applyProtection="0"/>
    <xf numFmtId="168" fontId="15" fillId="47" borderId="0" applyNumberFormat="0" applyBorder="0" applyAlignment="0" applyProtection="0"/>
    <xf numFmtId="168" fontId="15" fillId="4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8" borderId="0" applyNumberFormat="0" applyBorder="0" applyAlignment="0" applyProtection="0"/>
    <xf numFmtId="168" fontId="15" fillId="21" borderId="0" applyNumberFormat="0" applyBorder="0" applyAlignment="0" applyProtection="0"/>
    <xf numFmtId="168" fontId="15" fillId="21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30" borderId="0" applyNumberFormat="0" applyBorder="0" applyAlignment="0" applyProtection="0"/>
    <xf numFmtId="168" fontId="15" fillId="16" borderId="0" applyNumberFormat="0" applyBorder="0" applyAlignment="0" applyProtection="0"/>
    <xf numFmtId="0" fontId="15" fillId="33" borderId="0" applyNumberFormat="0" applyBorder="0" applyAlignment="0" applyProtection="0"/>
    <xf numFmtId="168" fontId="15" fillId="16" borderId="0" applyNumberFormat="0" applyBorder="0" applyAlignment="0" applyProtection="0"/>
    <xf numFmtId="168" fontId="15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168" fontId="15" fillId="48" borderId="0" applyNumberFormat="0" applyBorder="0" applyAlignment="0" applyProtection="0"/>
    <xf numFmtId="0" fontId="15" fillId="18" borderId="0" applyNumberFormat="0" applyBorder="0" applyAlignment="0" applyProtection="0"/>
    <xf numFmtId="168" fontId="15" fillId="48" borderId="0" applyNumberFormat="0" applyBorder="0" applyAlignment="0" applyProtection="0"/>
    <xf numFmtId="168" fontId="15" fillId="4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168" fontId="15" fillId="19" borderId="0" applyNumberFormat="0" applyBorder="0" applyAlignment="0" applyProtection="0"/>
    <xf numFmtId="0" fontId="15" fillId="19" borderId="0" applyNumberFormat="0" applyBorder="0" applyAlignment="0" applyProtection="0"/>
    <xf numFmtId="168" fontId="15" fillId="19" borderId="0" applyNumberFormat="0" applyBorder="0" applyAlignment="0" applyProtection="0"/>
    <xf numFmtId="168" fontId="15" fillId="1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168" fontId="15" fillId="28" borderId="0" applyNumberFormat="0" applyBorder="0" applyAlignment="0" applyProtection="0"/>
    <xf numFmtId="0" fontId="15" fillId="21" borderId="0" applyNumberFormat="0" applyBorder="0" applyAlignment="0" applyProtection="0"/>
    <xf numFmtId="168" fontId="15" fillId="28" borderId="0" applyNumberFormat="0" applyBorder="0" applyAlignment="0" applyProtection="0"/>
    <xf numFmtId="168" fontId="15" fillId="28" borderId="0" applyNumberFormat="0" applyBorder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0" fontId="38" fillId="11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68" fontId="38" fillId="15" borderId="12" applyNumberFormat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5" fontId="39" fillId="0" borderId="0" applyNumberFormat="0" applyFont="0" applyFill="0" applyBorder="0" applyAlignment="0" applyProtection="0"/>
    <xf numFmtId="195" fontId="30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8" fontId="40" fillId="0" borderId="0"/>
    <xf numFmtId="199" fontId="40" fillId="0" borderId="0"/>
    <xf numFmtId="199" fontId="40" fillId="0" borderId="0"/>
    <xf numFmtId="0" fontId="7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0" fontId="42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200" fontId="43" fillId="0" borderId="0">
      <protection locked="0"/>
    </xf>
    <xf numFmtId="0" fontId="31" fillId="0" borderId="0" applyNumberFormat="0" applyFont="0" applyFill="0" applyBorder="0" applyAlignment="0" applyProtection="0"/>
    <xf numFmtId="14" fontId="7" fillId="0" borderId="0"/>
    <xf numFmtId="2" fontId="7" fillId="0" borderId="0"/>
    <xf numFmtId="2" fontId="7" fillId="0" borderId="0" applyNumberFormat="0" applyFill="0" applyBorder="0" applyAlignment="0" applyProtection="0"/>
    <xf numFmtId="2" fontId="3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3" fillId="0" borderId="1" applyNumberFormat="0" applyFill="0" applyAlignment="0" applyProtection="0"/>
    <xf numFmtId="0" fontId="34" fillId="0" borderId="16" applyNumberFormat="0" applyFill="0" applyAlignment="0" applyProtection="0"/>
    <xf numFmtId="0" fontId="45" fillId="0" borderId="17" applyNumberFormat="0" applyFill="0" applyAlignment="0" applyProtection="0"/>
    <xf numFmtId="0" fontId="47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18" applyNumberFormat="0" applyFill="0" applyAlignment="0" applyProtection="0"/>
    <xf numFmtId="0" fontId="47" fillId="0" borderId="18" applyNumberFormat="0" applyFill="0" applyAlignment="0" applyProtection="0"/>
    <xf numFmtId="0" fontId="37" fillId="0" borderId="19" applyNumberFormat="0" applyFill="0" applyAlignment="0" applyProtection="0"/>
    <xf numFmtId="0" fontId="4" fillId="0" borderId="2" applyNumberFormat="0" applyFill="0" applyAlignment="0" applyProtection="0"/>
    <xf numFmtId="0" fontId="37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9" fillId="0" borderId="0" applyFill="0" applyBorder="0" applyProtection="0">
      <alignment horizontal="center" vertical="center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9" fillId="0" borderId="0" applyFill="0" applyBorder="0" applyProtection="0">
      <alignment horizontal="center" vertical="center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68" fontId="18" fillId="10" borderId="0" applyNumberFormat="0" applyBorder="0" applyAlignment="0" applyProtection="0"/>
    <xf numFmtId="0" fontId="18" fillId="6" borderId="0" applyNumberFormat="0" applyBorder="0" applyAlignment="0" applyProtection="0"/>
    <xf numFmtId="168" fontId="18" fillId="10" borderId="0" applyNumberFormat="0" applyBorder="0" applyAlignment="0" applyProtection="0"/>
    <xf numFmtId="168" fontId="18" fillId="10" borderId="0" applyNumberFormat="0" applyBorder="0" applyAlignment="0" applyProtection="0"/>
    <xf numFmtId="0" fontId="38" fillId="11" borderId="12" applyNumberFormat="0" applyAlignment="0" applyProtection="0"/>
    <xf numFmtId="0" fontId="38" fillId="15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16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3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55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205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20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8" fontId="7" fillId="0" borderId="0" applyFill="0" applyBorder="0" applyAlignment="0" applyProtection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1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215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20" fontId="7" fillId="0" borderId="0" applyFill="0" applyBorder="0" applyAlignment="0" applyProtection="0"/>
    <xf numFmtId="220" fontId="7" fillId="0" borderId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20" fontId="7" fillId="0" borderId="0" applyFill="0" applyBorder="0" applyAlignment="0" applyProtection="0"/>
    <xf numFmtId="22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212" fontId="7" fillId="0" borderId="0" applyFont="0" applyFill="0" applyBorder="0" applyAlignment="0" applyProtection="0"/>
    <xf numFmtId="220" fontId="7" fillId="0" borderId="0" applyFill="0" applyBorder="0" applyAlignment="0" applyProtection="0"/>
    <xf numFmtId="220" fontId="7" fillId="0" borderId="0" applyFill="0" applyBorder="0" applyAlignment="0" applyProtection="0"/>
    <xf numFmtId="40" fontId="10" fillId="0" borderId="0" applyFont="0" applyFill="0" applyBorder="0" applyAlignment="0" applyProtection="0"/>
    <xf numFmtId="212" fontId="7" fillId="0" borderId="0" applyFont="0" applyFill="0" applyBorder="0" applyAlignment="0" applyProtection="0"/>
    <xf numFmtId="220" fontId="7" fillId="0" borderId="0" applyFill="0" applyBorder="0" applyAlignment="0" applyProtection="0"/>
    <xf numFmtId="212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78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7" fillId="0" borderId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21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8" fontId="56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9" fontId="7" fillId="0" borderId="0" applyFill="0" applyBorder="0" applyAlignment="0" applyProtection="0"/>
    <xf numFmtId="17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229" fontId="7" fillId="0" borderId="0" applyFill="0" applyBorder="0" applyAlignment="0" applyProtection="0"/>
    <xf numFmtId="229" fontId="7" fillId="0" borderId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9" fontId="7" fillId="0" borderId="0" applyFill="0" applyBorder="0" applyAlignment="0" applyProtection="0"/>
    <xf numFmtId="167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57" fillId="0" borderId="0" applyFont="0" applyFill="0" applyBorder="0" applyAlignment="0" applyProtection="0"/>
    <xf numFmtId="202" fontId="7" fillId="0" borderId="0" applyFont="0" applyFill="0" applyBorder="0" applyAlignment="0" applyProtection="0"/>
    <xf numFmtId="230" fontId="7" fillId="0" borderId="0" applyFont="0" applyFill="0" applyAlignment="0" applyProtection="0"/>
    <xf numFmtId="175" fontId="5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7" fillId="0" borderId="0" applyFont="0" applyFill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8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21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21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7" fillId="0" borderId="0" applyFill="0" applyBorder="0" applyAlignment="0" applyProtection="0"/>
    <xf numFmtId="0" fontId="14" fillId="0" borderId="0" applyFont="0" applyFill="0" applyBorder="0" applyAlignment="0" applyProtection="0"/>
    <xf numFmtId="212" fontId="7" fillId="0" borderId="0" applyFont="0" applyFill="0" applyBorder="0" applyAlignment="0" applyProtection="0"/>
    <xf numFmtId="227" fontId="7" fillId="0" borderId="0" applyFill="0" applyBorder="0" applyAlignment="0" applyProtection="0"/>
    <xf numFmtId="212" fontId="7" fillId="0" borderId="0" applyFont="0" applyFill="0" applyBorder="0" applyAlignment="0" applyProtection="0"/>
    <xf numFmtId="232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7" fillId="0" borderId="0" applyFill="0" applyBorder="0" applyAlignment="0" applyProtection="0"/>
    <xf numFmtId="189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7" fontId="7" fillId="0" borderId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7" fontId="7" fillId="0" borderId="0" applyFill="0" applyBorder="0" applyAlignment="0" applyProtection="0"/>
    <xf numFmtId="173" fontId="7" fillId="0" borderId="0" applyFont="0" applyFill="0" applyBorder="0" applyAlignment="0" applyProtection="0"/>
    <xf numFmtId="227" fontId="7" fillId="0" borderId="0" applyFill="0" applyBorder="0" applyAlignment="0" applyProtection="0"/>
    <xf numFmtId="21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1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4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02" fontId="10" fillId="0" borderId="0" applyFont="0" applyFill="0" applyBorder="0" applyAlignment="0" applyProtection="0"/>
    <xf numFmtId="234" fontId="7" fillId="0" borderId="0"/>
    <xf numFmtId="0" fontId="58" fillId="15" borderId="0" applyNumberFormat="0" applyBorder="0" applyAlignment="0" applyProtection="0"/>
    <xf numFmtId="168" fontId="59" fillId="15" borderId="0" applyNumberFormat="0" applyBorder="0" applyAlignment="0" applyProtection="0"/>
    <xf numFmtId="0" fontId="58" fillId="15" borderId="0" applyNumberFormat="0" applyBorder="0" applyAlignment="0" applyProtection="0"/>
    <xf numFmtId="0" fontId="59" fillId="37" borderId="0" applyNumberFormat="0" applyBorder="0" applyAlignment="0" applyProtection="0"/>
    <xf numFmtId="168" fontId="59" fillId="15" borderId="0" applyNumberFormat="0" applyBorder="0" applyAlignment="0" applyProtection="0"/>
    <xf numFmtId="168" fontId="59" fillId="15" borderId="0" applyNumberFormat="0" applyBorder="0" applyAlignment="0" applyProtection="0"/>
    <xf numFmtId="172" fontId="60" fillId="15" borderId="0" applyNumberFormat="0" applyBorder="0" applyAlignment="0" applyProtection="0"/>
    <xf numFmtId="0" fontId="61" fillId="0" borderId="0"/>
    <xf numFmtId="0" fontId="61" fillId="0" borderId="0"/>
    <xf numFmtId="0" fontId="31" fillId="0" borderId="0"/>
    <xf numFmtId="202" fontId="62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68" fontId="14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235" fontId="55" fillId="0" borderId="0"/>
    <xf numFmtId="0" fontId="1" fillId="0" borderId="0"/>
    <xf numFmtId="0" fontId="7" fillId="0" borderId="0"/>
    <xf numFmtId="168" fontId="14" fillId="0" borderId="0"/>
    <xf numFmtId="168" fontId="14" fillId="0" borderId="0"/>
    <xf numFmtId="235" fontId="5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4" fillId="0" borderId="0"/>
    <xf numFmtId="0" fontId="7" fillId="0" borderId="0"/>
    <xf numFmtId="0" fontId="10" fillId="0" borderId="0"/>
    <xf numFmtId="168" fontId="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1" fillId="0" borderId="0"/>
    <xf numFmtId="169" fontId="3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4" fillId="0" borderId="0"/>
    <xf numFmtId="0" fontId="10" fillId="0" borderId="0"/>
    <xf numFmtId="168" fontId="14" fillId="0" borderId="0"/>
    <xf numFmtId="168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168" fontId="14" fillId="0" borderId="0"/>
    <xf numFmtId="0" fontId="1" fillId="0" borderId="0"/>
    <xf numFmtId="168" fontId="14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4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4" fillId="0" borderId="0"/>
    <xf numFmtId="0" fontId="7" fillId="0" borderId="0"/>
    <xf numFmtId="0" fontId="10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7" fillId="0" borderId="0"/>
    <xf numFmtId="168" fontId="1" fillId="0" borderId="0"/>
    <xf numFmtId="168" fontId="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168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168" fontId="10" fillId="0" borderId="0"/>
    <xf numFmtId="0" fontId="1" fillId="0" borderId="0"/>
    <xf numFmtId="0" fontId="7" fillId="0" borderId="0"/>
    <xf numFmtId="39" fontId="6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63" fillId="0" borderId="0"/>
    <xf numFmtId="0" fontId="10" fillId="0" borderId="0"/>
    <xf numFmtId="0" fontId="7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7" fillId="0" borderId="0"/>
    <xf numFmtId="168" fontId="1" fillId="0" borderId="0"/>
    <xf numFmtId="168" fontId="1" fillId="0" borderId="0"/>
    <xf numFmtId="168" fontId="7" fillId="0" borderId="0"/>
    <xf numFmtId="168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9" fillId="0" borderId="0" applyNumberFormat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10" fillId="0" borderId="0"/>
    <xf numFmtId="0" fontId="10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1" fillId="0" borderId="0"/>
    <xf numFmtId="0" fontId="10" fillId="0" borderId="0"/>
    <xf numFmtId="0" fontId="1" fillId="0" borderId="0"/>
    <xf numFmtId="225" fontId="31" fillId="0" borderId="0"/>
    <xf numFmtId="4" fontId="6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" fillId="0" borderId="0"/>
    <xf numFmtId="0" fontId="7" fillId="0" borderId="4"/>
    <xf numFmtId="0" fontId="7" fillId="0" borderId="4"/>
    <xf numFmtId="0" fontId="7" fillId="0" borderId="4"/>
    <xf numFmtId="0" fontId="1" fillId="0" borderId="0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168" fontId="10" fillId="0" borderId="0"/>
    <xf numFmtId="0" fontId="64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" fillId="0" borderId="0"/>
    <xf numFmtId="0" fontId="10" fillId="0" borderId="0"/>
    <xf numFmtId="236" fontId="31" fillId="0" borderId="0"/>
    <xf numFmtId="0" fontId="1" fillId="0" borderId="0"/>
    <xf numFmtId="168" fontId="10" fillId="0" borderId="0"/>
    <xf numFmtId="0" fontId="10" fillId="0" borderId="0"/>
    <xf numFmtId="0" fontId="30" fillId="0" borderId="0"/>
    <xf numFmtId="0" fontId="7" fillId="0" borderId="0"/>
    <xf numFmtId="168" fontId="10" fillId="0" borderId="0"/>
    <xf numFmtId="168" fontId="10" fillId="0" borderId="0"/>
    <xf numFmtId="0" fontId="7" fillId="0" borderId="0"/>
    <xf numFmtId="0" fontId="10" fillId="0" borderId="0"/>
    <xf numFmtId="168" fontId="10" fillId="0" borderId="0"/>
    <xf numFmtId="0" fontId="1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0" fillId="0" borderId="0"/>
    <xf numFmtId="0" fontId="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" fillId="0" borderId="0"/>
    <xf numFmtId="0" fontId="10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10" fillId="0" borderId="0"/>
    <xf numFmtId="168" fontId="10" fillId="0" borderId="0"/>
    <xf numFmtId="0" fontId="7" fillId="0" borderId="0"/>
    <xf numFmtId="0" fontId="10" fillId="0" borderId="0"/>
    <xf numFmtId="168" fontId="10" fillId="0" borderId="0"/>
    <xf numFmtId="0" fontId="10" fillId="0" borderId="0"/>
    <xf numFmtId="0" fontId="7" fillId="0" borderId="0"/>
    <xf numFmtId="168" fontId="10" fillId="0" borderId="0"/>
    <xf numFmtId="0" fontId="1" fillId="0" borderId="0"/>
    <xf numFmtId="168" fontId="10" fillId="0" borderId="0"/>
    <xf numFmtId="0" fontId="7" fillId="0" borderId="0"/>
    <xf numFmtId="168" fontId="10" fillId="0" borderId="0"/>
    <xf numFmtId="0" fontId="7" fillId="0" borderId="0"/>
    <xf numFmtId="168" fontId="10" fillId="0" borderId="0"/>
    <xf numFmtId="0" fontId="7" fillId="0" borderId="0"/>
    <xf numFmtId="168" fontId="10" fillId="0" borderId="0"/>
    <xf numFmtId="0" fontId="7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57" fillId="0" borderId="0"/>
    <xf numFmtId="0" fontId="10" fillId="0" borderId="0"/>
    <xf numFmtId="0" fontId="10" fillId="0" borderId="0"/>
    <xf numFmtId="168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14" fillId="0" borderId="0"/>
    <xf numFmtId="0" fontId="64" fillId="0" borderId="0" applyNumberFormat="0" applyFill="0" applyBorder="0" applyProtection="0">
      <alignment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8" fontId="14" fillId="0" borderId="0"/>
    <xf numFmtId="0" fontId="10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68" fontId="14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7" fillId="0" borderId="0"/>
    <xf numFmtId="0" fontId="7" fillId="0" borderId="0"/>
    <xf numFmtId="0" fontId="55" fillId="0" borderId="0"/>
    <xf numFmtId="4" fontId="39" fillId="0" borderId="0" applyNumberFormat="0"/>
    <xf numFmtId="0" fontId="7" fillId="0" borderId="0"/>
    <xf numFmtId="0" fontId="5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168" fontId="14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64" fillId="0" borderId="0" applyNumberFormat="0" applyFill="0" applyBorder="0" applyProtection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4" fontId="39" fillId="0" borderId="0" applyNumberFormat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6" fillId="0" borderId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0" fontId="7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0" fontId="7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168" fontId="10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10" fillId="9" borderId="21" applyNumberFormat="0" applyFont="0" applyAlignment="0" applyProtection="0"/>
    <xf numFmtId="0" fontId="67" fillId="39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39" borderId="22" applyNumberFormat="0" applyAlignment="0" applyProtection="0"/>
    <xf numFmtId="0" fontId="67" fillId="40" borderId="22" applyNumberFormat="0" applyAlignment="0" applyProtection="0"/>
    <xf numFmtId="0" fontId="67" fillId="39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39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0" fontId="67" fillId="40" borderId="2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0"/>
    <xf numFmtId="38" fontId="68" fillId="0" borderId="0"/>
    <xf numFmtId="168" fontId="67" fillId="41" borderId="22" applyNumberFormat="0" applyAlignment="0" applyProtection="0"/>
    <xf numFmtId="0" fontId="67" fillId="39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168" fontId="67" fillId="41" borderId="22" applyNumberFormat="0" applyAlignment="0" applyProtection="0"/>
    <xf numFmtId="0" fontId="69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34" fillId="0" borderId="23" applyNumberFormat="0" applyFill="0" applyAlignment="0" applyProtection="0"/>
    <xf numFmtId="0" fontId="45" fillId="0" borderId="17" applyNumberFormat="0" applyFill="0" applyAlignment="0" applyProtection="0"/>
    <xf numFmtId="168" fontId="34" fillId="0" borderId="23" applyNumberFormat="0" applyFill="0" applyAlignment="0" applyProtection="0"/>
    <xf numFmtId="168" fontId="34" fillId="0" borderId="23" applyNumberFormat="0" applyFill="0" applyAlignment="0" applyProtection="0"/>
    <xf numFmtId="168" fontId="48" fillId="0" borderId="24" applyNumberFormat="0" applyFill="0" applyAlignment="0" applyProtection="0"/>
    <xf numFmtId="0" fontId="47" fillId="0" borderId="18" applyNumberFormat="0" applyFill="0" applyAlignment="0" applyProtection="0"/>
    <xf numFmtId="168" fontId="48" fillId="0" borderId="24" applyNumberFormat="0" applyFill="0" applyAlignment="0" applyProtection="0"/>
    <xf numFmtId="168" fontId="48" fillId="0" borderId="24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0" fontId="37" fillId="0" borderId="19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36" fillId="0" borderId="25" applyNumberFormat="0" applyFill="0" applyAlignment="0" applyProtection="0"/>
    <xf numFmtId="168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69" fillId="0" borderId="0" applyNumberFormat="0" applyFill="0" applyBorder="0" applyAlignment="0" applyProtection="0"/>
    <xf numFmtId="168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3" fillId="0" borderId="26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0" fontId="33" fillId="0" borderId="28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0" fontId="7" fillId="0" borderId="29" applyNumberFormat="0" applyFont="0" applyFill="0" applyAlignment="0" applyProtection="0"/>
    <xf numFmtId="0" fontId="7" fillId="0" borderId="29" applyNumberFormat="0" applyFon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168" fontId="33" fillId="0" borderId="27" applyNumberFormat="0" applyFill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</cellStyleXfs>
  <cellXfs count="240">
    <xf numFmtId="0" fontId="0" fillId="0" borderId="0" xfId="0"/>
    <xf numFmtId="4" fontId="9" fillId="4" borderId="35" xfId="3829" applyNumberFormat="1" applyFont="1" applyFill="1" applyBorder="1" applyAlignment="1">
      <alignment wrapText="1"/>
    </xf>
    <xf numFmtId="4" fontId="8" fillId="4" borderId="35" xfId="3829" applyNumberFormat="1" applyFont="1" applyFill="1" applyBorder="1" applyAlignment="1">
      <alignment wrapText="1"/>
    </xf>
    <xf numFmtId="0" fontId="6" fillId="4" borderId="0" xfId="2" applyFont="1" applyFill="1"/>
    <xf numFmtId="4" fontId="9" fillId="4" borderId="35" xfId="5" applyNumberFormat="1" applyFont="1" applyFill="1" applyBorder="1" applyAlignment="1">
      <alignment horizontal="right"/>
    </xf>
    <xf numFmtId="4" fontId="9" fillId="4" borderId="35" xfId="0" applyNumberFormat="1" applyFont="1" applyFill="1" applyBorder="1" applyAlignment="1">
      <alignment horizontal="right" wrapText="1"/>
    </xf>
    <xf numFmtId="235" fontId="13" fillId="4" borderId="5" xfId="6440" applyNumberFormat="1" applyFont="1" applyFill="1" applyBorder="1" applyAlignment="1" applyProtection="1">
      <alignment horizontal="center" vertical="center"/>
    </xf>
    <xf numFmtId="0" fontId="8" fillId="4" borderId="35" xfId="6437" applyFont="1" applyFill="1" applyBorder="1" applyAlignment="1">
      <alignment horizontal="left" vertical="center" wrapText="1"/>
    </xf>
    <xf numFmtId="4" fontId="9" fillId="4" borderId="35" xfId="6437" applyNumberFormat="1" applyFont="1" applyFill="1" applyBorder="1" applyAlignment="1">
      <alignment horizontal="right"/>
    </xf>
    <xf numFmtId="4" fontId="9" fillId="4" borderId="35" xfId="3086" applyNumberFormat="1" applyFont="1" applyFill="1" applyBorder="1" applyAlignment="1">
      <alignment horizontal="center"/>
    </xf>
    <xf numFmtId="4" fontId="11" fillId="4" borderId="5" xfId="6440" applyNumberFormat="1" applyFont="1" applyFill="1" applyBorder="1" applyAlignment="1" applyProtection="1">
      <alignment horizontal="center" vertical="top"/>
    </xf>
    <xf numFmtId="0" fontId="9" fillId="4" borderId="35" xfId="6437" applyFont="1" applyFill="1" applyBorder="1" applyAlignment="1">
      <alignment horizontal="left" vertical="center" wrapText="1"/>
    </xf>
    <xf numFmtId="4" fontId="9" fillId="4" borderId="35" xfId="3086" applyNumberFormat="1" applyFont="1" applyFill="1" applyBorder="1" applyAlignment="1">
      <alignment horizontal="right" wrapText="1"/>
    </xf>
    <xf numFmtId="167" fontId="9" fillId="4" borderId="35" xfId="3086" applyFont="1" applyFill="1" applyBorder="1" applyAlignment="1">
      <alignment horizontal="center"/>
    </xf>
    <xf numFmtId="0" fontId="9" fillId="4" borderId="0" xfId="6437" applyFont="1" applyFill="1" applyBorder="1" applyAlignment="1">
      <alignment horizontal="left" vertical="center" wrapText="1"/>
    </xf>
    <xf numFmtId="4" fontId="9" fillId="4" borderId="35" xfId="0" applyNumberFormat="1" applyFont="1" applyFill="1" applyBorder="1" applyAlignment="1">
      <alignment horizontal="right" vertical="center" wrapText="1"/>
    </xf>
    <xf numFmtId="4" fontId="9" fillId="4" borderId="7" xfId="0" applyNumberFormat="1" applyFont="1" applyFill="1" applyBorder="1" applyAlignment="1">
      <alignment horizontal="right" vertical="center"/>
    </xf>
    <xf numFmtId="4" fontId="9" fillId="4" borderId="36" xfId="0" applyNumberFormat="1" applyFont="1" applyFill="1" applyBorder="1" applyAlignment="1">
      <alignment horizontal="right" wrapText="1"/>
    </xf>
    <xf numFmtId="4" fontId="8" fillId="4" borderId="3" xfId="0" applyNumberFormat="1" applyFont="1" applyFill="1" applyBorder="1" applyAlignment="1">
      <alignment horizontal="right" vertical="center"/>
    </xf>
    <xf numFmtId="4" fontId="11" fillId="4" borderId="36" xfId="3" applyNumberFormat="1" applyFont="1" applyFill="1" applyBorder="1" applyAlignment="1">
      <alignment horizontal="right" wrapText="1"/>
    </xf>
    <xf numFmtId="4" fontId="9" fillId="4" borderId="5" xfId="0" applyNumberFormat="1" applyFont="1" applyFill="1" applyBorder="1" applyAlignment="1">
      <alignment horizontal="center" vertical="center"/>
    </xf>
    <xf numFmtId="0" fontId="8" fillId="4" borderId="36" xfId="3525" applyNumberFormat="1" applyFont="1" applyFill="1" applyBorder="1" applyAlignment="1">
      <alignment horizontal="left" vertical="center" wrapText="1"/>
    </xf>
    <xf numFmtId="4" fontId="9" fillId="4" borderId="36" xfId="0" applyNumberFormat="1" applyFont="1" applyFill="1" applyBorder="1" applyAlignment="1">
      <alignment horizontal="center" wrapText="1"/>
    </xf>
    <xf numFmtId="4" fontId="9" fillId="4" borderId="36" xfId="3" applyNumberFormat="1" applyFont="1" applyFill="1" applyBorder="1" applyAlignment="1">
      <alignment horizontal="right" wrapText="1"/>
    </xf>
    <xf numFmtId="4" fontId="9" fillId="4" borderId="36" xfId="6438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right" vertical="center" wrapText="1"/>
    </xf>
    <xf numFmtId="4" fontId="9" fillId="4" borderId="36" xfId="6438" applyNumberFormat="1" applyFont="1" applyFill="1" applyBorder="1" applyAlignment="1">
      <alignment horizontal="right" wrapText="1"/>
    </xf>
    <xf numFmtId="4" fontId="80" fillId="4" borderId="35" xfId="0" applyNumberFormat="1" applyFont="1" applyFill="1" applyBorder="1" applyAlignment="1">
      <alignment horizontal="right" wrapText="1"/>
    </xf>
    <xf numFmtId="4" fontId="9" fillId="4" borderId="36" xfId="5" applyNumberFormat="1" applyFont="1" applyFill="1" applyBorder="1" applyAlignment="1">
      <alignment horizontal="right"/>
    </xf>
    <xf numFmtId="0" fontId="8" fillId="4" borderId="0" xfId="3945" applyFont="1" applyFill="1" applyBorder="1" applyAlignment="1">
      <alignment horizontal="left" vertical="center"/>
    </xf>
    <xf numFmtId="0" fontId="9" fillId="4" borderId="0" xfId="3525" applyNumberFormat="1" applyFont="1" applyFill="1" applyBorder="1" applyAlignment="1">
      <alignment horizontal="left" vertical="center" wrapText="1"/>
    </xf>
    <xf numFmtId="0" fontId="76" fillId="4" borderId="0" xfId="3525" applyNumberFormat="1" applyFont="1" applyFill="1" applyBorder="1" applyAlignment="1">
      <alignment horizontal="right" vertical="center"/>
    </xf>
    <xf numFmtId="0" fontId="76" fillId="4" borderId="0" xfId="3525" applyNumberFormat="1" applyFont="1" applyFill="1" applyBorder="1" applyAlignment="1">
      <alignment horizontal="center" vertical="center"/>
    </xf>
    <xf numFmtId="4" fontId="8" fillId="4" borderId="0" xfId="3446" applyNumberFormat="1" applyFont="1" applyFill="1" applyBorder="1" applyAlignment="1">
      <alignment horizontal="left" vertical="center"/>
    </xf>
    <xf numFmtId="4" fontId="9" fillId="4" borderId="0" xfId="3525" applyNumberFormat="1" applyFont="1" applyFill="1" applyBorder="1" applyAlignment="1">
      <alignment vertical="center"/>
    </xf>
    <xf numFmtId="0" fontId="8" fillId="4" borderId="0" xfId="3525" applyNumberFormat="1" applyFont="1" applyFill="1" applyBorder="1" applyAlignment="1">
      <alignment vertical="center"/>
    </xf>
    <xf numFmtId="0" fontId="8" fillId="4" borderId="0" xfId="3525" applyNumberFormat="1" applyFont="1" applyFill="1" applyBorder="1" applyAlignment="1">
      <alignment horizontal="left" vertical="center"/>
    </xf>
    <xf numFmtId="0" fontId="8" fillId="4" borderId="0" xfId="3525" applyNumberFormat="1" applyFont="1" applyFill="1" applyBorder="1" applyAlignment="1">
      <alignment horizontal="left" vertical="center" wrapText="1"/>
    </xf>
    <xf numFmtId="4" fontId="77" fillId="4" borderId="0" xfId="3525" applyNumberFormat="1" applyFont="1" applyFill="1" applyBorder="1" applyAlignment="1">
      <alignment horizontal="center" vertical="center"/>
    </xf>
    <xf numFmtId="4" fontId="11" fillId="4" borderId="0" xfId="3" applyNumberFormat="1" applyFont="1" applyFill="1" applyBorder="1" applyAlignment="1">
      <alignment vertical="center"/>
    </xf>
    <xf numFmtId="4" fontId="11" fillId="4" borderId="0" xfId="3" applyNumberFormat="1" applyFont="1" applyFill="1" applyBorder="1" applyAlignment="1">
      <alignment horizontal="left" vertical="center" wrapText="1"/>
    </xf>
    <xf numFmtId="4" fontId="11" fillId="4" borderId="0" xfId="3" applyNumberFormat="1" applyFont="1" applyFill="1" applyBorder="1" applyAlignment="1">
      <alignment horizontal="center" vertical="center"/>
    </xf>
    <xf numFmtId="4" fontId="13" fillId="4" borderId="0" xfId="3" applyNumberFormat="1" applyFont="1" applyFill="1" applyBorder="1" applyAlignment="1">
      <alignment vertical="center"/>
    </xf>
    <xf numFmtId="0" fontId="8" fillId="4" borderId="11" xfId="2" applyFont="1" applyFill="1" applyBorder="1" applyAlignment="1">
      <alignment horizontal="centerContinuous" vertical="center"/>
    </xf>
    <xf numFmtId="0" fontId="8" fillId="4" borderId="10" xfId="2" applyFont="1" applyFill="1" applyBorder="1" applyAlignment="1">
      <alignment horizontal="left" vertical="center"/>
    </xf>
    <xf numFmtId="0" fontId="8" fillId="4" borderId="10" xfId="2" applyFont="1" applyFill="1" applyBorder="1" applyAlignment="1">
      <alignment horizontal="centerContinuous" vertical="center"/>
    </xf>
    <xf numFmtId="0" fontId="8" fillId="4" borderId="10" xfId="2" applyFont="1" applyFill="1" applyBorder="1" applyAlignment="1">
      <alignment horizontal="center" vertical="center"/>
    </xf>
    <xf numFmtId="167" fontId="8" fillId="4" borderId="10" xfId="6" applyFont="1" applyFill="1" applyBorder="1" applyAlignment="1">
      <alignment horizontal="centerContinuous" vertical="center"/>
    </xf>
    <xf numFmtId="167" fontId="8" fillId="4" borderId="9" xfId="6" applyFont="1" applyFill="1" applyBorder="1" applyAlignment="1">
      <alignment horizontal="centerContinuous" vertical="center"/>
    </xf>
    <xf numFmtId="0" fontId="11" fillId="4" borderId="0" xfId="3" applyFont="1" applyFill="1" applyBorder="1" applyAlignment="1">
      <alignment vertical="center"/>
    </xf>
    <xf numFmtId="4" fontId="9" fillId="4" borderId="33" xfId="3" applyNumberFormat="1" applyFont="1" applyFill="1" applyBorder="1" applyAlignment="1">
      <alignment horizontal="center" vertical="top"/>
    </xf>
    <xf numFmtId="4" fontId="9" fillId="4" borderId="32" xfId="3" applyNumberFormat="1" applyFont="1" applyFill="1" applyBorder="1" applyAlignment="1">
      <alignment horizontal="left" vertical="center" wrapText="1"/>
    </xf>
    <xf numFmtId="4" fontId="9" fillId="4" borderId="32" xfId="3" applyNumberFormat="1" applyFont="1" applyFill="1" applyBorder="1" applyAlignment="1">
      <alignment horizontal="center" vertical="center"/>
    </xf>
    <xf numFmtId="4" fontId="9" fillId="4" borderId="32" xfId="5" applyNumberFormat="1" applyFont="1" applyFill="1" applyBorder="1" applyAlignment="1">
      <alignment horizontal="right" vertical="center"/>
    </xf>
    <xf numFmtId="0" fontId="13" fillId="4" borderId="32" xfId="3" applyFont="1" applyFill="1" applyBorder="1" applyAlignment="1">
      <alignment vertical="center" wrapText="1"/>
    </xf>
    <xf numFmtId="4" fontId="13" fillId="4" borderId="34" xfId="3" applyNumberFormat="1" applyFont="1" applyFill="1" applyBorder="1" applyAlignment="1">
      <alignment horizontal="right" vertical="center" wrapText="1"/>
    </xf>
    <xf numFmtId="4" fontId="9" fillId="4" borderId="5" xfId="3" applyNumberFormat="1" applyFont="1" applyFill="1" applyBorder="1" applyAlignment="1">
      <alignment horizontal="center" vertical="top"/>
    </xf>
    <xf numFmtId="4" fontId="8" fillId="4" borderId="36" xfId="3" applyNumberFormat="1" applyFont="1" applyFill="1" applyBorder="1" applyAlignment="1">
      <alignment horizontal="left" vertical="center" wrapText="1"/>
    </xf>
    <xf numFmtId="4" fontId="9" fillId="4" borderId="36" xfId="3" applyNumberFormat="1" applyFont="1" applyFill="1" applyBorder="1" applyAlignment="1">
      <alignment horizontal="center" vertical="center"/>
    </xf>
    <xf numFmtId="4" fontId="9" fillId="4" borderId="36" xfId="5" applyNumberFormat="1" applyFont="1" applyFill="1" applyBorder="1" applyAlignment="1">
      <alignment horizontal="right" vertical="center"/>
    </xf>
    <xf numFmtId="0" fontId="13" fillId="4" borderId="36" xfId="3" applyFont="1" applyFill="1" applyBorder="1" applyAlignment="1">
      <alignment vertical="center" wrapText="1"/>
    </xf>
    <xf numFmtId="4" fontId="13" fillId="4" borderId="3" xfId="3" applyNumberFormat="1" applyFont="1" applyFill="1" applyBorder="1" applyAlignment="1">
      <alignment horizontal="right" vertical="center" wrapText="1"/>
    </xf>
    <xf numFmtId="4" fontId="9" fillId="4" borderId="36" xfId="3" applyNumberFormat="1" applyFont="1" applyFill="1" applyBorder="1" applyAlignment="1">
      <alignment horizontal="left" vertical="center" wrapText="1"/>
    </xf>
    <xf numFmtId="4" fontId="9" fillId="4" borderId="5" xfId="4" applyNumberFormat="1" applyFont="1" applyFill="1" applyBorder="1" applyAlignment="1">
      <alignment horizontal="center" vertical="center" wrapText="1"/>
    </xf>
    <xf numFmtId="4" fontId="9" fillId="4" borderId="36" xfId="0" applyNumberFormat="1" applyFont="1" applyFill="1" applyBorder="1" applyAlignment="1">
      <alignment horizontal="right" vertical="center" wrapText="1"/>
    </xf>
    <xf numFmtId="4" fontId="9" fillId="4" borderId="36" xfId="0" applyNumberFormat="1" applyFont="1" applyFill="1" applyBorder="1" applyAlignment="1">
      <alignment horizontal="center" vertical="center" wrapText="1"/>
    </xf>
    <xf numFmtId="4" fontId="9" fillId="4" borderId="36" xfId="0" applyNumberFormat="1" applyFont="1" applyFill="1" applyBorder="1" applyAlignment="1">
      <alignment horizontal="left" vertical="center" wrapText="1"/>
    </xf>
    <xf numFmtId="3" fontId="8" fillId="4" borderId="5" xfId="3" applyNumberFormat="1" applyFont="1" applyFill="1" applyBorder="1" applyAlignment="1">
      <alignment horizontal="center" vertical="center"/>
    </xf>
    <xf numFmtId="4" fontId="9" fillId="4" borderId="36" xfId="2700" applyNumberFormat="1" applyFont="1" applyFill="1" applyBorder="1" applyAlignment="1">
      <alignment horizontal="right" vertical="center"/>
    </xf>
    <xf numFmtId="4" fontId="9" fillId="4" borderId="36" xfId="2700" applyNumberFormat="1" applyFont="1" applyFill="1" applyBorder="1" applyAlignment="1">
      <alignment horizontal="right"/>
    </xf>
    <xf numFmtId="4" fontId="9" fillId="4" borderId="36" xfId="3" applyNumberFormat="1" applyFont="1" applyFill="1" applyBorder="1" applyAlignment="1">
      <alignment horizontal="center"/>
    </xf>
    <xf numFmtId="0" fontId="8" fillId="4" borderId="36" xfId="6437" applyFont="1" applyFill="1" applyBorder="1" applyAlignment="1">
      <alignment horizontal="left" vertical="center" wrapText="1"/>
    </xf>
    <xf numFmtId="3" fontId="8" fillId="4" borderId="5" xfId="5" applyNumberFormat="1" applyFont="1" applyFill="1" applyBorder="1" applyAlignment="1">
      <alignment horizontal="center" vertical="center"/>
    </xf>
    <xf numFmtId="4" fontId="9" fillId="4" borderId="36" xfId="3086" applyNumberFormat="1" applyFont="1" applyFill="1" applyBorder="1" applyAlignment="1">
      <alignment horizontal="right" wrapText="1"/>
    </xf>
    <xf numFmtId="167" fontId="9" fillId="4" borderId="36" xfId="3086" applyFont="1" applyFill="1" applyBorder="1" applyAlignment="1">
      <alignment horizontal="center"/>
    </xf>
    <xf numFmtId="4" fontId="9" fillId="4" borderId="5" xfId="5" applyNumberFormat="1" applyFont="1" applyFill="1" applyBorder="1" applyAlignment="1">
      <alignment horizontal="center" vertical="top"/>
    </xf>
    <xf numFmtId="0" fontId="9" fillId="4" borderId="36" xfId="6437" applyFont="1" applyFill="1" applyBorder="1" applyAlignment="1">
      <alignment horizontal="left" vertical="center" wrapText="1"/>
    </xf>
    <xf numFmtId="0" fontId="8" fillId="4" borderId="36" xfId="5" applyNumberFormat="1" applyFont="1" applyFill="1" applyBorder="1" applyAlignment="1">
      <alignment horizontal="left" vertical="center" wrapText="1"/>
    </xf>
    <xf numFmtId="4" fontId="9" fillId="4" borderId="36" xfId="5" applyNumberFormat="1" applyFont="1" applyFill="1" applyBorder="1" applyAlignment="1">
      <alignment horizontal="center"/>
    </xf>
    <xf numFmtId="0" fontId="9" fillId="4" borderId="36" xfId="5" applyNumberFormat="1" applyFont="1" applyFill="1" applyBorder="1" applyAlignment="1">
      <alignment horizontal="left" vertical="center" wrapText="1"/>
    </xf>
    <xf numFmtId="49" fontId="8" fillId="4" borderId="36" xfId="6438" applyNumberFormat="1" applyFont="1" applyFill="1" applyBorder="1" applyAlignment="1">
      <alignment horizontal="left" vertical="center" wrapText="1"/>
    </xf>
    <xf numFmtId="3" fontId="8" fillId="4" borderId="5" xfId="6438" applyNumberFormat="1" applyFont="1" applyFill="1" applyBorder="1" applyAlignment="1">
      <alignment horizontal="center" vertical="center"/>
    </xf>
    <xf numFmtId="49" fontId="9" fillId="4" borderId="36" xfId="6438" applyNumberFormat="1" applyFont="1" applyFill="1" applyBorder="1" applyAlignment="1">
      <alignment horizontal="left" wrapText="1"/>
    </xf>
    <xf numFmtId="4" fontId="9" fillId="4" borderId="5" xfId="6438" applyNumberFormat="1" applyFont="1" applyFill="1" applyBorder="1" applyAlignment="1">
      <alignment horizontal="center" vertical="top"/>
    </xf>
    <xf numFmtId="49" fontId="9" fillId="4" borderId="36" xfId="6438" applyNumberFormat="1" applyFont="1" applyFill="1" applyBorder="1" applyAlignment="1">
      <alignment horizontal="left" vertical="center" wrapText="1"/>
    </xf>
    <xf numFmtId="3" fontId="8" fillId="4" borderId="5" xfId="6438" applyNumberFormat="1" applyFont="1" applyFill="1" applyBorder="1" applyAlignment="1">
      <alignment horizontal="center" vertical="top"/>
    </xf>
    <xf numFmtId="4" fontId="9" fillId="4" borderId="36" xfId="6438" applyNumberFormat="1" applyFont="1" applyFill="1" applyBorder="1" applyAlignment="1">
      <alignment horizontal="right"/>
    </xf>
    <xf numFmtId="0" fontId="8" fillId="4" borderId="36" xfId="3526" applyNumberFormat="1" applyFont="1" applyFill="1" applyBorder="1" applyAlignment="1">
      <alignment horizontal="left" vertical="center" wrapText="1"/>
    </xf>
    <xf numFmtId="3" fontId="8" fillId="4" borderId="5" xfId="3832" applyNumberFormat="1" applyFont="1" applyFill="1" applyBorder="1" applyAlignment="1">
      <alignment horizontal="center" vertical="center"/>
    </xf>
    <xf numFmtId="49" fontId="8" fillId="4" borderId="36" xfId="3832" applyNumberFormat="1" applyFont="1" applyFill="1" applyBorder="1" applyAlignment="1">
      <alignment horizontal="left" vertical="center"/>
    </xf>
    <xf numFmtId="4" fontId="9" fillId="4" borderId="36" xfId="2777" applyNumberFormat="1" applyFont="1" applyFill="1" applyBorder="1" applyAlignment="1" applyProtection="1">
      <alignment horizontal="right"/>
    </xf>
    <xf numFmtId="0" fontId="9" fillId="4" borderId="36" xfId="3832" applyFont="1" applyFill="1" applyBorder="1" applyAlignment="1">
      <alignment horizontal="center"/>
    </xf>
    <xf numFmtId="2" fontId="9" fillId="4" borderId="5" xfId="3832" applyNumberFormat="1" applyFont="1" applyFill="1" applyBorder="1" applyAlignment="1">
      <alignment horizontal="center" vertical="top"/>
    </xf>
    <xf numFmtId="49" fontId="9" fillId="4" borderId="36" xfId="3832" applyNumberFormat="1" applyFont="1" applyFill="1" applyBorder="1" applyAlignment="1">
      <alignment horizontal="left" vertical="center" wrapText="1"/>
    </xf>
    <xf numFmtId="0" fontId="8" fillId="4" borderId="36" xfId="3832" applyFont="1" applyFill="1" applyBorder="1" applyAlignment="1">
      <alignment horizontal="left" vertical="center" wrapText="1"/>
    </xf>
    <xf numFmtId="4" fontId="9" fillId="4" borderId="36" xfId="2777" applyNumberFormat="1" applyFont="1" applyFill="1" applyBorder="1" applyAlignment="1">
      <alignment horizontal="right" wrapText="1"/>
    </xf>
    <xf numFmtId="49" fontId="9" fillId="4" borderId="36" xfId="2777" applyNumberFormat="1" applyFont="1" applyFill="1" applyBorder="1" applyAlignment="1">
      <alignment horizontal="right" wrapText="1"/>
    </xf>
    <xf numFmtId="0" fontId="9" fillId="4" borderId="36" xfId="3832" applyFont="1" applyFill="1" applyBorder="1" applyAlignment="1">
      <alignment horizontal="left" vertical="center" wrapText="1"/>
    </xf>
    <xf numFmtId="49" fontId="9" fillId="4" borderId="36" xfId="2777" applyNumberFormat="1" applyFont="1" applyFill="1" applyBorder="1" applyAlignment="1">
      <alignment horizontal="center" wrapText="1"/>
    </xf>
    <xf numFmtId="0" fontId="8" fillId="4" borderId="36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center" wrapText="1"/>
    </xf>
    <xf numFmtId="0" fontId="8" fillId="4" borderId="36" xfId="0" applyFont="1" applyFill="1" applyBorder="1" applyAlignment="1">
      <alignment horizontal="left" vertical="center" wrapText="1"/>
    </xf>
    <xf numFmtId="0" fontId="9" fillId="4" borderId="36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36" xfId="0" applyFont="1" applyFill="1" applyBorder="1" applyAlignment="1">
      <alignment horizontal="left" vertical="center" wrapText="1"/>
    </xf>
    <xf numFmtId="2" fontId="9" fillId="4" borderId="5" xfId="0" applyNumberFormat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6" xfId="3832" applyFont="1" applyFill="1" applyBorder="1" applyAlignment="1">
      <alignment horizontal="left" vertical="center"/>
    </xf>
    <xf numFmtId="0" fontId="9" fillId="4" borderId="5" xfId="3832" applyFont="1" applyFill="1" applyBorder="1" applyAlignment="1">
      <alignment horizontal="center" vertical="center"/>
    </xf>
    <xf numFmtId="0" fontId="9" fillId="4" borderId="36" xfId="3832" applyFont="1" applyFill="1" applyBorder="1" applyAlignment="1">
      <alignment horizontal="left" vertical="center"/>
    </xf>
    <xf numFmtId="4" fontId="8" fillId="4" borderId="36" xfId="2777" applyNumberFormat="1" applyFont="1" applyFill="1" applyBorder="1" applyAlignment="1">
      <alignment horizontal="right"/>
    </xf>
    <xf numFmtId="49" fontId="8" fillId="4" borderId="36" xfId="2777" applyNumberFormat="1" applyFont="1" applyFill="1" applyBorder="1" applyAlignment="1">
      <alignment horizontal="center"/>
    </xf>
    <xf numFmtId="0" fontId="13" fillId="4" borderId="36" xfId="6439" applyNumberFormat="1" applyFont="1" applyFill="1" applyBorder="1" applyAlignment="1">
      <alignment horizontal="left" vertical="center"/>
    </xf>
    <xf numFmtId="0" fontId="11" fillId="4" borderId="0" xfId="3" applyFont="1" applyFill="1" applyBorder="1" applyAlignment="1">
      <alignment vertical="center" wrapText="1"/>
    </xf>
    <xf numFmtId="0" fontId="8" fillId="4" borderId="36" xfId="0" applyNumberFormat="1" applyFont="1" applyFill="1" applyBorder="1" applyAlignment="1">
      <alignment horizontal="left" vertical="center" wrapText="1"/>
    </xf>
    <xf numFmtId="4" fontId="9" fillId="4" borderId="36" xfId="0" applyNumberFormat="1" applyFont="1" applyFill="1" applyBorder="1" applyAlignment="1" applyProtection="1">
      <alignment wrapText="1"/>
    </xf>
    <xf numFmtId="39" fontId="9" fillId="4" borderId="36" xfId="0" applyNumberFormat="1" applyFont="1" applyFill="1" applyBorder="1" applyAlignment="1" applyProtection="1">
      <alignment horizontal="center" wrapText="1"/>
    </xf>
    <xf numFmtId="4" fontId="8" fillId="4" borderId="3" xfId="0" applyNumberFormat="1" applyFont="1" applyFill="1" applyBorder="1" applyAlignment="1">
      <alignment horizontal="right" vertical="center" wrapText="1"/>
    </xf>
    <xf numFmtId="0" fontId="6" fillId="4" borderId="0" xfId="2" applyFont="1" applyFill="1" applyAlignment="1">
      <alignment wrapText="1"/>
    </xf>
    <xf numFmtId="4" fontId="9" fillId="4" borderId="5" xfId="0" applyNumberFormat="1" applyFont="1" applyFill="1" applyBorder="1" applyAlignment="1">
      <alignment horizontal="center" vertical="top" wrapText="1"/>
    </xf>
    <xf numFmtId="0" fontId="9" fillId="4" borderId="36" xfId="0" applyNumberFormat="1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wrapText="1"/>
    </xf>
    <xf numFmtId="2" fontId="9" fillId="4" borderId="5" xfId="0" applyNumberFormat="1" applyFont="1" applyFill="1" applyBorder="1" applyAlignment="1">
      <alignment horizontal="center" wrapText="1"/>
    </xf>
    <xf numFmtId="169" fontId="8" fillId="4" borderId="3" xfId="2662" applyFont="1" applyFill="1" applyBorder="1" applyAlignment="1">
      <alignment horizontal="center" vertical="center" wrapText="1"/>
    </xf>
    <xf numFmtId="4" fontId="9" fillId="4" borderId="36" xfId="5" applyNumberFormat="1" applyFont="1" applyFill="1" applyBorder="1" applyAlignment="1"/>
    <xf numFmtId="4" fontId="8" fillId="4" borderId="3" xfId="3525" applyNumberFormat="1" applyFont="1" applyFill="1" applyBorder="1" applyAlignment="1">
      <alignment horizontal="right" vertical="center" wrapText="1"/>
    </xf>
    <xf numFmtId="49" fontId="8" fillId="4" borderId="36" xfId="3832" applyNumberFormat="1" applyFont="1" applyFill="1" applyBorder="1" applyAlignment="1">
      <alignment horizontal="left" vertical="center" wrapText="1"/>
    </xf>
    <xf numFmtId="1" fontId="8" fillId="4" borderId="5" xfId="3832" applyNumberFormat="1" applyFont="1" applyFill="1" applyBorder="1" applyAlignment="1">
      <alignment horizontal="center" vertical="center"/>
    </xf>
    <xf numFmtId="4" fontId="9" fillId="4" borderId="36" xfId="2777" applyNumberFormat="1" applyFont="1" applyFill="1" applyBorder="1" applyAlignment="1">
      <alignment horizontal="right"/>
    </xf>
    <xf numFmtId="4" fontId="8" fillId="4" borderId="3" xfId="2777" applyNumberFormat="1" applyFont="1" applyFill="1" applyBorder="1" applyAlignment="1">
      <alignment horizontal="right" vertical="center"/>
    </xf>
    <xf numFmtId="4" fontId="8" fillId="4" borderId="36" xfId="3599" applyNumberFormat="1" applyFont="1" applyFill="1" applyBorder="1" applyAlignment="1">
      <alignment horizontal="left" vertical="center"/>
    </xf>
    <xf numFmtId="49" fontId="8" fillId="4" borderId="36" xfId="6438" applyNumberFormat="1" applyFont="1" applyFill="1" applyBorder="1" applyAlignment="1">
      <alignment horizontal="left" vertical="top" wrapText="1"/>
    </xf>
    <xf numFmtId="49" fontId="9" fillId="4" borderId="36" xfId="6438" applyNumberFormat="1" applyFont="1" applyFill="1" applyBorder="1" applyAlignment="1">
      <alignment horizontal="left" vertical="top"/>
    </xf>
    <xf numFmtId="4" fontId="8" fillId="4" borderId="3" xfId="3526" applyNumberFormat="1" applyFont="1" applyFill="1" applyBorder="1" applyAlignment="1">
      <alignment horizontal="right" vertical="center" wrapText="1"/>
    </xf>
    <xf numFmtId="4" fontId="9" fillId="4" borderId="5" xfId="6438" applyNumberFormat="1" applyFont="1" applyFill="1" applyBorder="1" applyAlignment="1">
      <alignment horizontal="center" vertical="top" wrapText="1"/>
    </xf>
    <xf numFmtId="49" fontId="9" fillId="4" borderId="36" xfId="6438" applyNumberFormat="1" applyFont="1" applyFill="1" applyBorder="1" applyAlignment="1">
      <alignment horizontal="left" vertical="top" wrapText="1"/>
    </xf>
    <xf numFmtId="4" fontId="9" fillId="4" borderId="36" xfId="6438" applyNumberFormat="1" applyFont="1" applyFill="1" applyBorder="1" applyAlignment="1">
      <alignment horizontal="center" wrapText="1"/>
    </xf>
    <xf numFmtId="0" fontId="6" fillId="4" borderId="5" xfId="3397" applyFont="1" applyFill="1" applyBorder="1" applyAlignment="1">
      <alignment horizontal="center" vertical="center"/>
    </xf>
    <xf numFmtId="0" fontId="74" fillId="4" borderId="36" xfId="3397" applyFont="1" applyFill="1" applyBorder="1" applyAlignment="1" applyProtection="1">
      <alignment horizontal="left" vertical="center" wrapText="1"/>
      <protection locked="0"/>
    </xf>
    <xf numFmtId="4" fontId="6" fillId="4" borderId="36" xfId="2663" applyNumberFormat="1" applyFont="1" applyFill="1" applyBorder="1" applyAlignment="1" applyProtection="1">
      <alignment horizontal="right"/>
      <protection locked="0"/>
    </xf>
    <xf numFmtId="4" fontId="6" fillId="4" borderId="36" xfId="3397" applyNumberFormat="1" applyFont="1" applyFill="1" applyBorder="1" applyAlignment="1" applyProtection="1">
      <alignment horizontal="center"/>
      <protection locked="0"/>
    </xf>
    <xf numFmtId="0" fontId="74" fillId="4" borderId="5" xfId="3397" applyFont="1" applyFill="1" applyBorder="1" applyAlignment="1">
      <alignment horizontal="center" vertical="center"/>
    </xf>
    <xf numFmtId="0" fontId="6" fillId="4" borderId="5" xfId="3397" applyFont="1" applyFill="1" applyBorder="1" applyAlignment="1">
      <alignment horizontal="center" vertical="top"/>
    </xf>
    <xf numFmtId="0" fontId="6" fillId="4" borderId="36" xfId="3397" applyFont="1" applyFill="1" applyBorder="1" applyAlignment="1" applyProtection="1">
      <alignment horizontal="left" vertical="center" wrapText="1"/>
      <protection locked="0"/>
    </xf>
    <xf numFmtId="4" fontId="6" fillId="4" borderId="36" xfId="3181" applyNumberFormat="1" applyFont="1" applyFill="1" applyBorder="1" applyAlignment="1" applyProtection="1">
      <protection locked="0"/>
    </xf>
    <xf numFmtId="4" fontId="9" fillId="4" borderId="36" xfId="0" applyNumberFormat="1" applyFont="1" applyFill="1" applyBorder="1" applyAlignment="1">
      <alignment horizontal="right"/>
    </xf>
    <xf numFmtId="4" fontId="74" fillId="4" borderId="3" xfId="3397" applyNumberFormat="1" applyFont="1" applyFill="1" applyBorder="1" applyAlignment="1">
      <alignment vertical="center"/>
    </xf>
    <xf numFmtId="4" fontId="6" fillId="4" borderId="36" xfId="3397" applyNumberFormat="1" applyFont="1" applyFill="1" applyBorder="1" applyAlignment="1"/>
    <xf numFmtId="0" fontId="9" fillId="4" borderId="0" xfId="3" applyFont="1" applyFill="1" applyBorder="1" applyAlignment="1">
      <alignment vertical="center"/>
    </xf>
    <xf numFmtId="0" fontId="9" fillId="4" borderId="0" xfId="2" applyFont="1" applyFill="1"/>
    <xf numFmtId="49" fontId="9" fillId="4" borderId="36" xfId="2777" applyNumberFormat="1" applyFont="1" applyFill="1" applyBorder="1" applyAlignment="1">
      <alignment horizontal="center"/>
    </xf>
    <xf numFmtId="0" fontId="74" fillId="4" borderId="36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horizontal="centerContinuous" vertical="center"/>
    </xf>
    <xf numFmtId="0" fontId="8" fillId="4" borderId="36" xfId="0" applyNumberFormat="1" applyFont="1" applyFill="1" applyBorder="1" applyAlignment="1">
      <alignment horizontal="left" vertical="center"/>
    </xf>
    <xf numFmtId="4" fontId="9" fillId="4" borderId="36" xfId="0" applyNumberFormat="1" applyFont="1" applyFill="1" applyBorder="1" applyAlignment="1" applyProtection="1"/>
    <xf numFmtId="39" fontId="9" fillId="4" borderId="36" xfId="0" applyNumberFormat="1" applyFont="1" applyFill="1" applyBorder="1" applyAlignment="1" applyProtection="1">
      <alignment horizontal="center"/>
    </xf>
    <xf numFmtId="4" fontId="9" fillId="4" borderId="5" xfId="0" applyNumberFormat="1" applyFont="1" applyFill="1" applyBorder="1" applyAlignment="1">
      <alignment horizontal="centerContinuous" vertical="top"/>
    </xf>
    <xf numFmtId="0" fontId="9" fillId="4" borderId="36" xfId="0" applyNumberFormat="1" applyFont="1" applyFill="1" applyBorder="1" applyAlignment="1">
      <alignment horizontal="left" vertical="center"/>
    </xf>
    <xf numFmtId="4" fontId="9" fillId="4" borderId="36" xfId="3525" applyNumberFormat="1" applyFont="1" applyFill="1" applyBorder="1" applyAlignment="1">
      <alignment horizontal="right"/>
    </xf>
    <xf numFmtId="4" fontId="9" fillId="4" borderId="37" xfId="0" applyNumberFormat="1" applyFont="1" applyFill="1" applyBorder="1" applyAlignment="1">
      <alignment horizontal="center" vertical="center"/>
    </xf>
    <xf numFmtId="4" fontId="9" fillId="4" borderId="38" xfId="0" applyNumberFormat="1" applyFont="1" applyFill="1" applyBorder="1" applyAlignment="1">
      <alignment horizontal="left" vertical="center" wrapText="1"/>
    </xf>
    <xf numFmtId="4" fontId="9" fillId="4" borderId="38" xfId="0" applyNumberFormat="1" applyFont="1" applyFill="1" applyBorder="1" applyAlignment="1">
      <alignment horizontal="right" wrapText="1"/>
    </xf>
    <xf numFmtId="4" fontId="9" fillId="4" borderId="38" xfId="0" applyNumberFormat="1" applyFont="1" applyFill="1" applyBorder="1" applyAlignment="1">
      <alignment horizontal="center" wrapText="1"/>
    </xf>
    <xf numFmtId="4" fontId="8" fillId="4" borderId="39" xfId="0" applyNumberFormat="1" applyFont="1" applyFill="1" applyBorder="1" applyAlignment="1">
      <alignment horizontal="right" vertical="center"/>
    </xf>
    <xf numFmtId="4" fontId="8" fillId="4" borderId="8" xfId="0" applyNumberFormat="1" applyFont="1" applyFill="1" applyBorder="1" applyAlignment="1">
      <alignment horizontal="center" vertical="center"/>
    </xf>
    <xf numFmtId="4" fontId="8" fillId="4" borderId="7" xfId="0" applyNumberFormat="1" applyFont="1" applyFill="1" applyBorder="1" applyAlignment="1">
      <alignment horizontal="left" vertical="center" wrapText="1"/>
    </xf>
    <xf numFmtId="4" fontId="8" fillId="4" borderId="7" xfId="0" applyNumberFormat="1" applyFont="1" applyFill="1" applyBorder="1" applyAlignment="1">
      <alignment horizontal="right" wrapText="1"/>
    </xf>
    <xf numFmtId="4" fontId="8" fillId="4" borderId="7" xfId="0" applyNumberFormat="1" applyFont="1" applyFill="1" applyBorder="1" applyAlignment="1">
      <alignment horizontal="center" wrapText="1"/>
    </xf>
    <xf numFmtId="4" fontId="8" fillId="4" borderId="6" xfId="0" applyNumberFormat="1" applyFont="1" applyFill="1" applyBorder="1" applyAlignment="1">
      <alignment horizontal="right" vertical="center"/>
    </xf>
    <xf numFmtId="4" fontId="9" fillId="4" borderId="33" xfId="0" applyNumberFormat="1" applyFont="1" applyFill="1" applyBorder="1" applyAlignment="1">
      <alignment horizontal="center" vertical="center"/>
    </xf>
    <xf numFmtId="4" fontId="9" fillId="4" borderId="32" xfId="0" applyNumberFormat="1" applyFont="1" applyFill="1" applyBorder="1" applyAlignment="1">
      <alignment horizontal="left" vertical="center" wrapText="1"/>
    </xf>
    <xf numFmtId="4" fontId="9" fillId="4" borderId="32" xfId="0" applyNumberFormat="1" applyFont="1" applyFill="1" applyBorder="1" applyAlignment="1">
      <alignment horizontal="right" wrapText="1"/>
    </xf>
    <xf numFmtId="4" fontId="9" fillId="4" borderId="32" xfId="0" applyNumberFormat="1" applyFont="1" applyFill="1" applyBorder="1" applyAlignment="1">
      <alignment horizontal="center" wrapText="1"/>
    </xf>
    <xf numFmtId="4" fontId="8" fillId="4" borderId="34" xfId="0" applyNumberFormat="1" applyFont="1" applyFill="1" applyBorder="1" applyAlignment="1">
      <alignment horizontal="right" vertical="center"/>
    </xf>
    <xf numFmtId="4" fontId="8" fillId="4" borderId="36" xfId="0" applyNumberFormat="1" applyFont="1" applyFill="1" applyBorder="1" applyAlignment="1">
      <alignment horizontal="left" vertical="center" wrapText="1"/>
    </xf>
    <xf numFmtId="49" fontId="9" fillId="4" borderId="5" xfId="6438" applyNumberFormat="1" applyFont="1" applyFill="1" applyBorder="1" applyAlignment="1">
      <alignment horizontal="left" vertical="top" wrapText="1"/>
    </xf>
    <xf numFmtId="49" fontId="8" fillId="4" borderId="36" xfId="6438" applyNumberFormat="1" applyFont="1" applyFill="1" applyBorder="1" applyAlignment="1">
      <alignment horizontal="left" vertical="top"/>
    </xf>
    <xf numFmtId="4" fontId="9" fillId="4" borderId="36" xfId="5" applyNumberFormat="1" applyFont="1" applyFill="1" applyBorder="1" applyAlignment="1">
      <alignment wrapText="1"/>
    </xf>
    <xf numFmtId="4" fontId="9" fillId="4" borderId="36" xfId="5" applyNumberFormat="1" applyFont="1" applyFill="1" applyBorder="1" applyAlignment="1">
      <alignment horizontal="right" wrapText="1"/>
    </xf>
    <xf numFmtId="4" fontId="9" fillId="4" borderId="5" xfId="5" applyNumberFormat="1" applyFont="1" applyFill="1" applyBorder="1" applyAlignment="1">
      <alignment horizontal="center" vertical="center"/>
    </xf>
    <xf numFmtId="0" fontId="8" fillId="4" borderId="35" xfId="3525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>
      <alignment horizontal="center" wrapText="1"/>
    </xf>
    <xf numFmtId="4" fontId="9" fillId="4" borderId="35" xfId="0" applyNumberFormat="1" applyFont="1" applyFill="1" applyBorder="1" applyAlignment="1">
      <alignment vertical="center" wrapText="1"/>
    </xf>
    <xf numFmtId="4" fontId="8" fillId="4" borderId="35" xfId="3829" applyNumberFormat="1" applyFont="1" applyFill="1" applyBorder="1" applyAlignment="1">
      <alignment horizontal="center" vertical="center"/>
    </xf>
    <xf numFmtId="4" fontId="8" fillId="4" borderId="35" xfId="3829" applyNumberFormat="1" applyFont="1" applyFill="1" applyBorder="1" applyAlignment="1">
      <alignment horizontal="center" wrapText="1"/>
    </xf>
    <xf numFmtId="4" fontId="9" fillId="4" borderId="35" xfId="3829" applyNumberFormat="1" applyFont="1" applyFill="1" applyBorder="1" applyAlignment="1">
      <alignment horizontal="center" wrapText="1"/>
    </xf>
    <xf numFmtId="3" fontId="8" fillId="4" borderId="35" xfId="3829" applyNumberFormat="1" applyFont="1" applyFill="1" applyBorder="1" applyAlignment="1">
      <alignment horizontal="center" vertical="center"/>
    </xf>
    <xf numFmtId="4" fontId="9" fillId="4" borderId="35" xfId="3829" applyNumberFormat="1" applyFont="1" applyFill="1" applyBorder="1" applyAlignment="1">
      <alignment horizontal="center" vertical="center"/>
    </xf>
    <xf numFmtId="4" fontId="9" fillId="4" borderId="35" xfId="3829" applyNumberFormat="1" applyFont="1" applyFill="1" applyBorder="1" applyAlignment="1">
      <alignment horizontal="right" wrapText="1"/>
    </xf>
    <xf numFmtId="4" fontId="8" fillId="4" borderId="35" xfId="6441" applyNumberFormat="1" applyFont="1" applyFill="1" applyBorder="1" applyAlignment="1">
      <alignment wrapText="1"/>
    </xf>
    <xf numFmtId="4" fontId="9" fillId="4" borderId="35" xfId="6441" applyNumberFormat="1" applyFont="1" applyFill="1" applyBorder="1" applyAlignment="1">
      <alignment horizontal="right" wrapText="1"/>
    </xf>
    <xf numFmtId="4" fontId="9" fillId="4" borderId="35" xfId="6441" applyNumberFormat="1" applyFont="1" applyFill="1" applyBorder="1" applyAlignment="1">
      <alignment horizontal="center" wrapText="1"/>
    </xf>
    <xf numFmtId="4" fontId="9" fillId="4" borderId="35" xfId="6441" applyNumberFormat="1" applyFont="1" applyFill="1" applyBorder="1" applyAlignment="1">
      <alignment wrapText="1"/>
    </xf>
    <xf numFmtId="4" fontId="8" fillId="4" borderId="36" xfId="3829" applyNumberFormat="1" applyFont="1" applyFill="1" applyBorder="1" applyAlignment="1">
      <alignment horizontal="left" wrapText="1"/>
    </xf>
    <xf numFmtId="4" fontId="9" fillId="4" borderId="35" xfId="0" applyNumberFormat="1" applyFont="1" applyFill="1" applyBorder="1" applyAlignment="1">
      <alignment horizontal="center" vertical="center" wrapText="1"/>
    </xf>
    <xf numFmtId="4" fontId="9" fillId="4" borderId="8" xfId="4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vertical="top" wrapText="1"/>
    </xf>
    <xf numFmtId="4" fontId="9" fillId="4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right" vertical="center" wrapText="1"/>
    </xf>
    <xf numFmtId="4" fontId="8" fillId="4" borderId="5" xfId="3829" applyNumberFormat="1" applyFont="1" applyFill="1" applyBorder="1" applyAlignment="1">
      <alignment horizontal="center" vertical="center"/>
    </xf>
    <xf numFmtId="4" fontId="9" fillId="4" borderId="36" xfId="3829" applyNumberFormat="1" applyFont="1" applyFill="1" applyBorder="1" applyAlignment="1">
      <alignment horizontal="center" wrapText="1"/>
    </xf>
    <xf numFmtId="4" fontId="9" fillId="4" borderId="36" xfId="3829" applyNumberFormat="1" applyFont="1" applyFill="1" applyBorder="1" applyAlignment="1">
      <alignment horizontal="right" wrapText="1"/>
    </xf>
    <xf numFmtId="3" fontId="8" fillId="4" borderId="5" xfId="3829" applyNumberFormat="1" applyFont="1" applyFill="1" applyBorder="1" applyAlignment="1">
      <alignment horizontal="center" vertical="center"/>
    </xf>
    <xf numFmtId="4" fontId="9" fillId="4" borderId="5" xfId="3829" applyNumberFormat="1" applyFont="1" applyFill="1" applyBorder="1" applyAlignment="1">
      <alignment horizontal="center" vertical="center"/>
    </xf>
    <xf numFmtId="4" fontId="9" fillId="4" borderId="36" xfId="3829" applyNumberFormat="1" applyFont="1" applyFill="1" applyBorder="1" applyAlignment="1">
      <alignment horizontal="left" wrapText="1"/>
    </xf>
    <xf numFmtId="4" fontId="79" fillId="4" borderId="36" xfId="3829" applyNumberFormat="1" applyFont="1" applyFill="1" applyBorder="1" applyAlignment="1">
      <alignment horizontal="left" wrapText="1"/>
    </xf>
    <xf numFmtId="4" fontId="9" fillId="4" borderId="37" xfId="3829" applyNumberFormat="1" applyFont="1" applyFill="1" applyBorder="1" applyAlignment="1">
      <alignment horizontal="center" vertical="center"/>
    </xf>
    <xf numFmtId="0" fontId="6" fillId="4" borderId="38" xfId="2" applyFont="1" applyFill="1" applyBorder="1" applyAlignment="1">
      <alignment horizontal="left"/>
    </xf>
    <xf numFmtId="4" fontId="9" fillId="4" borderId="38" xfId="3829" applyNumberFormat="1" applyFont="1" applyFill="1" applyBorder="1" applyAlignment="1">
      <alignment horizontal="right" wrapText="1"/>
    </xf>
    <xf numFmtId="4" fontId="9" fillId="4" borderId="38" xfId="3829" applyNumberFormat="1" applyFont="1" applyFill="1" applyBorder="1" applyAlignment="1">
      <alignment horizontal="center" wrapText="1"/>
    </xf>
    <xf numFmtId="4" fontId="9" fillId="4" borderId="38" xfId="5" applyNumberFormat="1" applyFont="1" applyFill="1" applyBorder="1" applyAlignment="1">
      <alignment horizontal="right"/>
    </xf>
    <xf numFmtId="4" fontId="9" fillId="4" borderId="33" xfId="3829" applyNumberFormat="1" applyFont="1" applyFill="1" applyBorder="1" applyAlignment="1">
      <alignment horizontal="center" vertical="center"/>
    </xf>
    <xf numFmtId="4" fontId="9" fillId="4" borderId="32" xfId="3829" applyNumberFormat="1" applyFont="1" applyFill="1" applyBorder="1" applyAlignment="1">
      <alignment horizontal="left" wrapText="1"/>
    </xf>
    <xf numFmtId="4" fontId="9" fillId="4" borderId="32" xfId="3829" applyNumberFormat="1" applyFont="1" applyFill="1" applyBorder="1" applyAlignment="1">
      <alignment horizontal="right" wrapText="1"/>
    </xf>
    <xf numFmtId="4" fontId="9" fillId="4" borderId="32" xfId="3829" applyNumberFormat="1" applyFont="1" applyFill="1" applyBorder="1" applyAlignment="1">
      <alignment horizontal="center" wrapText="1"/>
    </xf>
    <xf numFmtId="4" fontId="9" fillId="4" borderId="38" xfId="3829" applyNumberFormat="1" applyFont="1" applyFill="1" applyBorder="1" applyAlignment="1">
      <alignment horizontal="left" wrapText="1"/>
    </xf>
    <xf numFmtId="4" fontId="9" fillId="4" borderId="36" xfId="3829" applyNumberFormat="1" applyFont="1" applyFill="1" applyBorder="1" applyAlignment="1">
      <alignment horizontal="right" vertical="center" wrapText="1"/>
    </xf>
    <xf numFmtId="4" fontId="9" fillId="4" borderId="36" xfId="3829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horizontal="left" vertical="top" wrapText="1"/>
    </xf>
    <xf numFmtId="4" fontId="9" fillId="4" borderId="38" xfId="0" applyNumberFormat="1" applyFont="1" applyFill="1" applyBorder="1" applyAlignment="1">
      <alignment horizontal="right" vertical="center" wrapText="1"/>
    </xf>
    <xf numFmtId="4" fontId="9" fillId="4" borderId="38" xfId="0" applyNumberFormat="1" applyFont="1" applyFill="1" applyBorder="1" applyAlignment="1">
      <alignment horizontal="center" vertical="center" wrapText="1"/>
    </xf>
    <xf numFmtId="4" fontId="9" fillId="4" borderId="30" xfId="0" applyNumberFormat="1" applyFont="1" applyFill="1" applyBorder="1" applyAlignment="1">
      <alignment horizontal="center" vertical="center"/>
    </xf>
    <xf numFmtId="4" fontId="9" fillId="4" borderId="0" xfId="0" applyNumberFormat="1" applyFont="1" applyFill="1" applyBorder="1" applyAlignment="1">
      <alignment horizontal="left" vertical="center" wrapText="1"/>
    </xf>
    <xf numFmtId="10" fontId="9" fillId="4" borderId="0" xfId="1" applyNumberFormat="1" applyFont="1" applyFill="1" applyBorder="1" applyAlignment="1">
      <alignment horizontal="right" vertical="center" wrapText="1"/>
    </xf>
    <xf numFmtId="4" fontId="9" fillId="4" borderId="0" xfId="0" applyNumberFormat="1" applyFont="1" applyFill="1" applyBorder="1" applyAlignment="1">
      <alignment horizontal="center" vertical="center" wrapText="1"/>
    </xf>
    <xf numFmtId="4" fontId="8" fillId="4" borderId="31" xfId="0" applyNumberFormat="1" applyFont="1" applyFill="1" applyBorder="1" applyAlignment="1">
      <alignment horizontal="right" vertical="center"/>
    </xf>
    <xf numFmtId="4" fontId="8" fillId="4" borderId="0" xfId="0" applyNumberFormat="1" applyFont="1" applyFill="1" applyBorder="1" applyAlignment="1">
      <alignment horizontal="left" vertical="center" wrapText="1"/>
    </xf>
    <xf numFmtId="2" fontId="9" fillId="4" borderId="0" xfId="1" applyNumberFormat="1" applyFont="1" applyFill="1" applyBorder="1" applyAlignment="1">
      <alignment horizontal="right" vertical="center" wrapText="1"/>
    </xf>
    <xf numFmtId="0" fontId="75" fillId="4" borderId="0" xfId="0" applyFont="1" applyFill="1"/>
    <xf numFmtId="0" fontId="75" fillId="4" borderId="0" xfId="0" applyFont="1" applyFill="1" applyAlignment="1">
      <alignment horizontal="left"/>
    </xf>
    <xf numFmtId="0" fontId="75" fillId="4" borderId="0" xfId="0" applyFont="1" applyFill="1" applyAlignment="1">
      <alignment vertical="center"/>
    </xf>
    <xf numFmtId="4" fontId="8" fillId="4" borderId="5" xfId="0" applyNumberFormat="1" applyFont="1" applyFill="1" applyBorder="1" applyAlignment="1">
      <alignment horizontal="center" vertical="center"/>
    </xf>
    <xf numFmtId="4" fontId="8" fillId="4" borderId="4" xfId="0" applyNumberFormat="1" applyFont="1" applyFill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right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6" fillId="4" borderId="0" xfId="2" applyFont="1" applyFill="1" applyAlignment="1">
      <alignment horizontal="left"/>
    </xf>
    <xf numFmtId="0" fontId="6" fillId="4" borderId="0" xfId="2" applyFont="1" applyFill="1" applyAlignment="1">
      <alignment vertical="center"/>
    </xf>
    <xf numFmtId="0" fontId="74" fillId="4" borderId="0" xfId="2" applyFont="1" applyFill="1" applyAlignment="1">
      <alignment vertical="center"/>
    </xf>
    <xf numFmtId="0" fontId="8" fillId="4" borderId="0" xfId="3525" applyNumberFormat="1" applyFont="1" applyFill="1" applyBorder="1" applyAlignment="1">
      <alignment horizontal="center" vertical="center" wrapText="1"/>
    </xf>
    <xf numFmtId="0" fontId="9" fillId="4" borderId="0" xfId="3397" applyFont="1" applyFill="1" applyAlignment="1">
      <alignment vertical="center" wrapText="1"/>
    </xf>
  </cellXfs>
  <cellStyles count="6442">
    <cellStyle name="_x000d__x000a_JournalTemplate=C:\COMFO\CTALK\JOURSTD.TPL_x000d__x000a_LbStateAddress=3 3 0 251 1 89 2 311_x000d__x000a_LbStateJou" xfId="7"/>
    <cellStyle name="_x000d__x000a_JournalTemplate=C:\COMFO\CTALK\JOURSTD.TPL_x000d__x000a_LbStateAddress=3 3 0 251 1 89 2 311_x000d__x000a_LbStateJou 2" xfId="8"/>
    <cellStyle name="20% - Accent1" xfId="9"/>
    <cellStyle name="20% - Accent1 2" xfId="10"/>
    <cellStyle name="20% - Accent1 2 2" xfId="11"/>
    <cellStyle name="20% - Accent1 2 2 2" xfId="12"/>
    <cellStyle name="20% - Accent1 2 2 2 2" xfId="13"/>
    <cellStyle name="20% - Accent1 2 2 2 2 2" xfId="14"/>
    <cellStyle name="20% - Accent1 2 2 2 3" xfId="15"/>
    <cellStyle name="20% - Accent1 2 2 2 3 2" xfId="16"/>
    <cellStyle name="20% - Accent1 2 2 2 4" xfId="17"/>
    <cellStyle name="20% - Accent1 2 2 2 4 2" xfId="18"/>
    <cellStyle name="20% - Accent1 2 2 2 5" xfId="19"/>
    <cellStyle name="20% - Accent1 2 2 3" xfId="20"/>
    <cellStyle name="20% - Accent1 2 2 3 2" xfId="21"/>
    <cellStyle name="20% - Accent1 2 2 4" xfId="22"/>
    <cellStyle name="20% - Accent1 2 2 4 2" xfId="23"/>
    <cellStyle name="20% - Accent1 2 2 5" xfId="24"/>
    <cellStyle name="20% - Accent1 2 2 5 2" xfId="25"/>
    <cellStyle name="20% - Accent1 2 2 6" xfId="26"/>
    <cellStyle name="20% - Accent1 2 3" xfId="27"/>
    <cellStyle name="20% - Accent1 2 3 2" xfId="28"/>
    <cellStyle name="20% - Accent1 2 3 2 2" xfId="29"/>
    <cellStyle name="20% - Accent1 2 3 2 2 2" xfId="30"/>
    <cellStyle name="20% - Accent1 2 3 2 3" xfId="31"/>
    <cellStyle name="20% - Accent1 2 3 2 3 2" xfId="32"/>
    <cellStyle name="20% - Accent1 2 3 2 4" xfId="33"/>
    <cellStyle name="20% - Accent1 2 3 2 4 2" xfId="34"/>
    <cellStyle name="20% - Accent1 2 3 2 5" xfId="35"/>
    <cellStyle name="20% - Accent1 2 3 3" xfId="36"/>
    <cellStyle name="20% - Accent1 2 3 3 2" xfId="37"/>
    <cellStyle name="20% - Accent1 2 3 4" xfId="38"/>
    <cellStyle name="20% - Accent1 2 3 4 2" xfId="39"/>
    <cellStyle name="20% - Accent1 2 3 5" xfId="40"/>
    <cellStyle name="20% - Accent1 2 3 5 2" xfId="41"/>
    <cellStyle name="20% - Accent1 2 3 6" xfId="42"/>
    <cellStyle name="20% - Accent1 2 4" xfId="43"/>
    <cellStyle name="20% - Accent1 2 4 2" xfId="44"/>
    <cellStyle name="20% - Accent1 2 4 2 2" xfId="45"/>
    <cellStyle name="20% - Accent1 2 4 3" xfId="46"/>
    <cellStyle name="20% - Accent1 2 4 3 2" xfId="47"/>
    <cellStyle name="20% - Accent1 2 4 4" xfId="48"/>
    <cellStyle name="20% - Accent1 2 4 4 2" xfId="49"/>
    <cellStyle name="20% - Accent1 2 4 5" xfId="50"/>
    <cellStyle name="20% - Accent1 2 5" xfId="51"/>
    <cellStyle name="20% - Accent1 2 5 2" xfId="52"/>
    <cellStyle name="20% - Accent1 2 6" xfId="53"/>
    <cellStyle name="20% - Accent1 2 6 2" xfId="54"/>
    <cellStyle name="20% - Accent1 2 7" xfId="55"/>
    <cellStyle name="20% - Accent1 2 7 2" xfId="56"/>
    <cellStyle name="20% - Accent1 3" xfId="57"/>
    <cellStyle name="20% - Accent2" xfId="58"/>
    <cellStyle name="20% - Accent2 2" xfId="59"/>
    <cellStyle name="20% - Accent2 2 2" xfId="60"/>
    <cellStyle name="20% - Accent2 3" xfId="61"/>
    <cellStyle name="20% - Accent3" xfId="62"/>
    <cellStyle name="20% - Accent3 2" xfId="63"/>
    <cellStyle name="20% - Accent3 2 2" xfId="64"/>
    <cellStyle name="20% - Accent3 3" xfId="65"/>
    <cellStyle name="20% - Accent4" xfId="66"/>
    <cellStyle name="20% - Accent4 2" xfId="67"/>
    <cellStyle name="20% - Accent4 2 2" xfId="68"/>
    <cellStyle name="20% - Accent4 3" xfId="69"/>
    <cellStyle name="20% - Accent5" xfId="70"/>
    <cellStyle name="20% - Accent5 2" xfId="71"/>
    <cellStyle name="20% - Accent5 2 2" xfId="72"/>
    <cellStyle name="20% - Accent5 3" xfId="73"/>
    <cellStyle name="20% - Accent6" xfId="74"/>
    <cellStyle name="20% - Accent6 2" xfId="75"/>
    <cellStyle name="20% - Accent6 2 2" xfId="76"/>
    <cellStyle name="20% - Accent6 3" xfId="77"/>
    <cellStyle name="20% - Énfasis1 2" xfId="78"/>
    <cellStyle name="20% - Énfasis1 2 2" xfId="79"/>
    <cellStyle name="20% - Énfasis1 2 3" xfId="80"/>
    <cellStyle name="20% - Énfasis1 2 4" xfId="81"/>
    <cellStyle name="20% - Énfasis1 3" xfId="82"/>
    <cellStyle name="20% - Énfasis1 3 2" xfId="83"/>
    <cellStyle name="20% - Énfasis1 3 3" xfId="84"/>
    <cellStyle name="20% - Énfasis1 4" xfId="85"/>
    <cellStyle name="20% - Énfasis1 4 2" xfId="86"/>
    <cellStyle name="20% - Énfasis1 4 3" xfId="87"/>
    <cellStyle name="20% - Énfasis2 2" xfId="88"/>
    <cellStyle name="20% - Énfasis2 2 2" xfId="89"/>
    <cellStyle name="20% - Énfasis2 2 3" xfId="90"/>
    <cellStyle name="20% - Énfasis2 2 4" xfId="91"/>
    <cellStyle name="20% - Énfasis2 3" xfId="92"/>
    <cellStyle name="20% - Énfasis2 3 2" xfId="93"/>
    <cellStyle name="20% - Énfasis2 3 3" xfId="94"/>
    <cellStyle name="20% - Énfasis2 4" xfId="95"/>
    <cellStyle name="20% - Énfasis2 4 2" xfId="96"/>
    <cellStyle name="20% - Énfasis2 4 3" xfId="97"/>
    <cellStyle name="20% - Énfasis3 2" xfId="98"/>
    <cellStyle name="20% - Énfasis3 2 2" xfId="99"/>
    <cellStyle name="20% - Énfasis3 2 3" xfId="100"/>
    <cellStyle name="20% - Énfasis3 2 4" xfId="101"/>
    <cellStyle name="20% - Énfasis3 3" xfId="102"/>
    <cellStyle name="20% - Énfasis3 3 2" xfId="103"/>
    <cellStyle name="20% - Énfasis3 3 3" xfId="104"/>
    <cellStyle name="20% - Énfasis3 4" xfId="105"/>
    <cellStyle name="20% - Énfasis3 4 2" xfId="106"/>
    <cellStyle name="20% - Énfasis3 4 3" xfId="107"/>
    <cellStyle name="20% - Énfasis4 2" xfId="108"/>
    <cellStyle name="20% - Énfasis4 2 2" xfId="109"/>
    <cellStyle name="20% - Énfasis4 2 3" xfId="110"/>
    <cellStyle name="20% - Énfasis4 2 4" xfId="111"/>
    <cellStyle name="20% - Énfasis4 3" xfId="112"/>
    <cellStyle name="20% - Énfasis4 3 2" xfId="113"/>
    <cellStyle name="20% - Énfasis4 3 3" xfId="114"/>
    <cellStyle name="20% - Énfasis4 4" xfId="115"/>
    <cellStyle name="20% - Énfasis4 4 2" xfId="116"/>
    <cellStyle name="20% - Énfasis4 4 3" xfId="117"/>
    <cellStyle name="20% - Énfasis5 2" xfId="118"/>
    <cellStyle name="20% - Énfasis5 2 2" xfId="119"/>
    <cellStyle name="20% - Énfasis5 2 3" xfId="120"/>
    <cellStyle name="20% - Énfasis5 2 4" xfId="121"/>
    <cellStyle name="20% - Énfasis5 3" xfId="122"/>
    <cellStyle name="20% - Énfasis5 3 2" xfId="123"/>
    <cellStyle name="20% - Énfasis5 3 3" xfId="124"/>
    <cellStyle name="20% - Énfasis5 4" xfId="125"/>
    <cellStyle name="20% - Énfasis5 4 2" xfId="126"/>
    <cellStyle name="20% - Énfasis5 4 3" xfId="127"/>
    <cellStyle name="20% - Énfasis6 2" xfId="128"/>
    <cellStyle name="20% - Énfasis6 2 2" xfId="129"/>
    <cellStyle name="20% - Énfasis6 2 3" xfId="130"/>
    <cellStyle name="20% - Énfasis6 2 4" xfId="131"/>
    <cellStyle name="20% - Énfasis6 3" xfId="132"/>
    <cellStyle name="20% - Énfasis6 3 2" xfId="133"/>
    <cellStyle name="20% - Énfasis6 3 3" xfId="134"/>
    <cellStyle name="20% - Énfasis6 4" xfId="135"/>
    <cellStyle name="20% - Énfasis6 4 2" xfId="136"/>
    <cellStyle name="20% - Énfasis6 4 3" xfId="137"/>
    <cellStyle name="40% - Accent1" xfId="138"/>
    <cellStyle name="40% - Accent1 2" xfId="139"/>
    <cellStyle name="40% - Accent1 2 2" xfId="140"/>
    <cellStyle name="40% - Accent1 3" xfId="141"/>
    <cellStyle name="40% - Accent2" xfId="142"/>
    <cellStyle name="40% - Accent2 2" xfId="143"/>
    <cellStyle name="40% - Accent2 2 2" xfId="144"/>
    <cellStyle name="40% - Accent2 3" xfId="145"/>
    <cellStyle name="40% - Accent3" xfId="146"/>
    <cellStyle name="40% - Accent3 2" xfId="147"/>
    <cellStyle name="40% - Accent3 2 2" xfId="148"/>
    <cellStyle name="40% - Accent3 3" xfId="149"/>
    <cellStyle name="40% - Accent4" xfId="150"/>
    <cellStyle name="40% - Accent4 2" xfId="151"/>
    <cellStyle name="40% - Accent4 2 2" xfId="152"/>
    <cellStyle name="40% - Accent4 3" xfId="153"/>
    <cellStyle name="40% - Accent5" xfId="154"/>
    <cellStyle name="40% - Accent5 2" xfId="155"/>
    <cellStyle name="40% - Accent5 2 2" xfId="156"/>
    <cellStyle name="40% - Accent5 3" xfId="157"/>
    <cellStyle name="40% - Accent6" xfId="158"/>
    <cellStyle name="40% - Accent6 2" xfId="159"/>
    <cellStyle name="40% - Accent6 2 2" xfId="160"/>
    <cellStyle name="40% - Accent6 3" xfId="161"/>
    <cellStyle name="40% - Énfasis1 2" xfId="162"/>
    <cellStyle name="40% - Énfasis1 2 2" xfId="163"/>
    <cellStyle name="40% - Énfasis1 2 3" xfId="164"/>
    <cellStyle name="40% - Énfasis1 2 4" xfId="165"/>
    <cellStyle name="40% - Énfasis1 3" xfId="166"/>
    <cellStyle name="40% - Énfasis1 3 2" xfId="167"/>
    <cellStyle name="40% - Énfasis1 3 3" xfId="168"/>
    <cellStyle name="40% - Énfasis1 4" xfId="169"/>
    <cellStyle name="40% - Énfasis1 4 2" xfId="170"/>
    <cellStyle name="40% - Énfasis1 4 3" xfId="171"/>
    <cellStyle name="40% - Énfasis2 2" xfId="172"/>
    <cellStyle name="40% - Énfasis2 2 2" xfId="173"/>
    <cellStyle name="40% - Énfasis2 2 3" xfId="174"/>
    <cellStyle name="40% - Énfasis2 2 4" xfId="175"/>
    <cellStyle name="40% - Énfasis2 3" xfId="176"/>
    <cellStyle name="40% - Énfasis2 3 2" xfId="177"/>
    <cellStyle name="40% - Énfasis2 3 3" xfId="178"/>
    <cellStyle name="40% - Énfasis2 4" xfId="179"/>
    <cellStyle name="40% - Énfasis2 4 2" xfId="180"/>
    <cellStyle name="40% - Énfasis2 4 3" xfId="181"/>
    <cellStyle name="40% - Énfasis3 2" xfId="182"/>
    <cellStyle name="40% - Énfasis3 2 2" xfId="183"/>
    <cellStyle name="40% - Énfasis3 2 3" xfId="184"/>
    <cellStyle name="40% - Énfasis3 2 4" xfId="185"/>
    <cellStyle name="40% - Énfasis3 3" xfId="186"/>
    <cellStyle name="40% - Énfasis3 3 2" xfId="187"/>
    <cellStyle name="40% - Énfasis3 3 3" xfId="188"/>
    <cellStyle name="40% - Énfasis3 4" xfId="189"/>
    <cellStyle name="40% - Énfasis3 4 2" xfId="190"/>
    <cellStyle name="40% - Énfasis3 4 3" xfId="191"/>
    <cellStyle name="40% - Énfasis4 2" xfId="192"/>
    <cellStyle name="40% - Énfasis4 2 2" xfId="193"/>
    <cellStyle name="40% - Énfasis4 2 3" xfId="194"/>
    <cellStyle name="40% - Énfasis4 2 4" xfId="195"/>
    <cellStyle name="40% - Énfasis4 3" xfId="196"/>
    <cellStyle name="40% - Énfasis4 3 2" xfId="197"/>
    <cellStyle name="40% - Énfasis4 3 3" xfId="198"/>
    <cellStyle name="40% - Énfasis4 4" xfId="199"/>
    <cellStyle name="40% - Énfasis4 4 2" xfId="200"/>
    <cellStyle name="40% - Énfasis4 4 3" xfId="201"/>
    <cellStyle name="40% - Énfasis5 2" xfId="202"/>
    <cellStyle name="40% - Énfasis5 2 2" xfId="203"/>
    <cellStyle name="40% - Énfasis5 2 3" xfId="204"/>
    <cellStyle name="40% - Énfasis5 2 4" xfId="205"/>
    <cellStyle name="40% - Énfasis5 3" xfId="206"/>
    <cellStyle name="40% - Énfasis5 3 2" xfId="207"/>
    <cellStyle name="40% - Énfasis5 3 3" xfId="208"/>
    <cellStyle name="40% - Énfasis5 4" xfId="209"/>
    <cellStyle name="40% - Énfasis5 4 2" xfId="210"/>
    <cellStyle name="40% - Énfasis5 4 3" xfId="211"/>
    <cellStyle name="40% - Énfasis6 2" xfId="212"/>
    <cellStyle name="40% - Énfasis6 2 2" xfId="213"/>
    <cellStyle name="40% - Énfasis6 2 3" xfId="214"/>
    <cellStyle name="40% - Énfasis6 2 4" xfId="215"/>
    <cellStyle name="40% - Énfasis6 3" xfId="216"/>
    <cellStyle name="40% - Énfasis6 3 2" xfId="217"/>
    <cellStyle name="40% - Énfasis6 3 3" xfId="218"/>
    <cellStyle name="40% - Énfasis6 4" xfId="219"/>
    <cellStyle name="40% - Énfasis6 4 2" xfId="220"/>
    <cellStyle name="40% - Énfasis6 4 3" xfId="221"/>
    <cellStyle name="60% - Accent1" xfId="222"/>
    <cellStyle name="60% - Accent1 2" xfId="223"/>
    <cellStyle name="60% - Accent2" xfId="224"/>
    <cellStyle name="60% - Accent2 2" xfId="225"/>
    <cellStyle name="60% - Accent3" xfId="226"/>
    <cellStyle name="60% - Accent3 2" xfId="227"/>
    <cellStyle name="60% - Accent4" xfId="228"/>
    <cellStyle name="60% - Accent4 2" xfId="229"/>
    <cellStyle name="60% - Accent5" xfId="230"/>
    <cellStyle name="60% - Accent5 2" xfId="231"/>
    <cellStyle name="60% - Accent6" xfId="232"/>
    <cellStyle name="60% - Accent6 2" xfId="233"/>
    <cellStyle name="60% - Énfasis1 2" xfId="234"/>
    <cellStyle name="60% - Énfasis1 2 2" xfId="235"/>
    <cellStyle name="60% - Énfasis1 3" xfId="236"/>
    <cellStyle name="60% - Énfasis1 4" xfId="237"/>
    <cellStyle name="60% - Énfasis2 2" xfId="238"/>
    <cellStyle name="60% - Énfasis2 2 2" xfId="239"/>
    <cellStyle name="60% - Énfasis2 3" xfId="240"/>
    <cellStyle name="60% - Énfasis2 4" xfId="241"/>
    <cellStyle name="60% - Énfasis3 2" xfId="242"/>
    <cellStyle name="60% - Énfasis3 2 2" xfId="243"/>
    <cellStyle name="60% - Énfasis3 3" xfId="244"/>
    <cellStyle name="60% - Énfasis3 4" xfId="245"/>
    <cellStyle name="60% - Énfasis4 2" xfId="246"/>
    <cellStyle name="60% - Énfasis4 2 2" xfId="247"/>
    <cellStyle name="60% - Énfasis4 3" xfId="248"/>
    <cellStyle name="60% - Énfasis4 4" xfId="249"/>
    <cellStyle name="60% - Énfasis5 2" xfId="250"/>
    <cellStyle name="60% - Énfasis5 2 2" xfId="251"/>
    <cellStyle name="60% - Énfasis5 3" xfId="252"/>
    <cellStyle name="60% - Énfasis5 4" xfId="253"/>
    <cellStyle name="60% - Énfasis6 2" xfId="254"/>
    <cellStyle name="60% - Énfasis6 2 2" xfId="255"/>
    <cellStyle name="60% - Énfasis6 3" xfId="256"/>
    <cellStyle name="60% - Énfasis6 4" xfId="257"/>
    <cellStyle name="A4 Small 210 x 297 mm" xfId="258"/>
    <cellStyle name="A4 Small 210 x 297 mm 2" xfId="259"/>
    <cellStyle name="Accent1" xfId="260"/>
    <cellStyle name="Accent1 - 20%" xfId="261"/>
    <cellStyle name="Accent1 - 20% 2" xfId="262"/>
    <cellStyle name="Accent1 - 20% 3" xfId="263"/>
    <cellStyle name="Accent1 - 20% 4" xfId="264"/>
    <cellStyle name="Accent1 - 40%" xfId="265"/>
    <cellStyle name="Accent1 - 40% 2" xfId="266"/>
    <cellStyle name="Accent1 - 40% 3" xfId="267"/>
    <cellStyle name="Accent1 - 40% 4" xfId="268"/>
    <cellStyle name="Accent1 - 60%" xfId="269"/>
    <cellStyle name="Accent1 - 60% 2" xfId="270"/>
    <cellStyle name="Accent1 - 60% 3" xfId="271"/>
    <cellStyle name="Accent1 10" xfId="272"/>
    <cellStyle name="Accent1 11" xfId="273"/>
    <cellStyle name="Accent1 12" xfId="274"/>
    <cellStyle name="Accent1 13" xfId="275"/>
    <cellStyle name="Accent1 14" xfId="276"/>
    <cellStyle name="Accent1 15" xfId="277"/>
    <cellStyle name="Accent1 16" xfId="278"/>
    <cellStyle name="Accent1 17" xfId="279"/>
    <cellStyle name="Accent1 18" xfId="280"/>
    <cellStyle name="Accent1 19" xfId="281"/>
    <cellStyle name="Accent1 2" xfId="282"/>
    <cellStyle name="Accent1 2 2" xfId="283"/>
    <cellStyle name="Accent1 20" xfId="284"/>
    <cellStyle name="Accent1 21" xfId="285"/>
    <cellStyle name="Accent1 22" xfId="286"/>
    <cellStyle name="Accent1 23" xfId="287"/>
    <cellStyle name="Accent1 24" xfId="288"/>
    <cellStyle name="Accent1 25" xfId="289"/>
    <cellStyle name="Accent1 26" xfId="290"/>
    <cellStyle name="Accent1 27" xfId="291"/>
    <cellStyle name="Accent1 3" xfId="292"/>
    <cellStyle name="Accent1 4" xfId="293"/>
    <cellStyle name="Accent1 5" xfId="294"/>
    <cellStyle name="Accent1 6" xfId="295"/>
    <cellStyle name="Accent1 7" xfId="296"/>
    <cellStyle name="Accent1 8" xfId="297"/>
    <cellStyle name="Accent1 9" xfId="298"/>
    <cellStyle name="Accent1_ANALISIS PARA PRESENTAR OPRET" xfId="299"/>
    <cellStyle name="Accent2" xfId="300"/>
    <cellStyle name="Accent2 - 20%" xfId="301"/>
    <cellStyle name="Accent2 - 20% 2" xfId="302"/>
    <cellStyle name="Accent2 - 20% 3" xfId="303"/>
    <cellStyle name="Accent2 - 20% 4" xfId="304"/>
    <cellStyle name="Accent2 - 40%" xfId="305"/>
    <cellStyle name="Accent2 - 40% 2" xfId="306"/>
    <cellStyle name="Accent2 - 40% 3" xfId="307"/>
    <cellStyle name="Accent2 - 40% 4" xfId="308"/>
    <cellStyle name="Accent2 - 60%" xfId="309"/>
    <cellStyle name="Accent2 - 60% 2" xfId="310"/>
    <cellStyle name="Accent2 - 60% 3" xfId="311"/>
    <cellStyle name="Accent2 10" xfId="312"/>
    <cellStyle name="Accent2 11" xfId="313"/>
    <cellStyle name="Accent2 12" xfId="314"/>
    <cellStyle name="Accent2 13" xfId="315"/>
    <cellStyle name="Accent2 14" xfId="316"/>
    <cellStyle name="Accent2 15" xfId="317"/>
    <cellStyle name="Accent2 16" xfId="318"/>
    <cellStyle name="Accent2 17" xfId="319"/>
    <cellStyle name="Accent2 18" xfId="320"/>
    <cellStyle name="Accent2 19" xfId="321"/>
    <cellStyle name="Accent2 2" xfId="322"/>
    <cellStyle name="Accent2 2 2" xfId="323"/>
    <cellStyle name="Accent2 20" xfId="324"/>
    <cellStyle name="Accent2 21" xfId="325"/>
    <cellStyle name="Accent2 22" xfId="326"/>
    <cellStyle name="Accent2 23" xfId="327"/>
    <cellStyle name="Accent2 24" xfId="328"/>
    <cellStyle name="Accent2 25" xfId="329"/>
    <cellStyle name="Accent2 26" xfId="330"/>
    <cellStyle name="Accent2 3" xfId="331"/>
    <cellStyle name="Accent2 4" xfId="332"/>
    <cellStyle name="Accent2 5" xfId="333"/>
    <cellStyle name="Accent2 6" xfId="334"/>
    <cellStyle name="Accent2 7" xfId="335"/>
    <cellStyle name="Accent2 8" xfId="336"/>
    <cellStyle name="Accent2 9" xfId="337"/>
    <cellStyle name="Accent2_ANALISIS PARA PRESENTAR OPRET" xfId="338"/>
    <cellStyle name="Accent3" xfId="339"/>
    <cellStyle name="Accent3 - 20%" xfId="340"/>
    <cellStyle name="Accent3 - 20% 2" xfId="341"/>
    <cellStyle name="Accent3 - 20% 3" xfId="342"/>
    <cellStyle name="Accent3 - 20% 4" xfId="343"/>
    <cellStyle name="Accent3 - 40%" xfId="344"/>
    <cellStyle name="Accent3 - 40% 2" xfId="345"/>
    <cellStyle name="Accent3 - 40% 3" xfId="346"/>
    <cellStyle name="Accent3 - 40% 4" xfId="347"/>
    <cellStyle name="Accent3 - 60%" xfId="348"/>
    <cellStyle name="Accent3 - 60% 2" xfId="349"/>
    <cellStyle name="Accent3 - 60% 3" xfId="350"/>
    <cellStyle name="Accent3 10" xfId="351"/>
    <cellStyle name="Accent3 11" xfId="352"/>
    <cellStyle name="Accent3 12" xfId="353"/>
    <cellStyle name="Accent3 13" xfId="354"/>
    <cellStyle name="Accent3 14" xfId="355"/>
    <cellStyle name="Accent3 15" xfId="356"/>
    <cellStyle name="Accent3 16" xfId="357"/>
    <cellStyle name="Accent3 17" xfId="358"/>
    <cellStyle name="Accent3 18" xfId="359"/>
    <cellStyle name="Accent3 19" xfId="360"/>
    <cellStyle name="Accent3 2" xfId="361"/>
    <cellStyle name="Accent3 2 2" xfId="362"/>
    <cellStyle name="Accent3 20" xfId="363"/>
    <cellStyle name="Accent3 21" xfId="364"/>
    <cellStyle name="Accent3 22" xfId="365"/>
    <cellStyle name="Accent3 23" xfId="366"/>
    <cellStyle name="Accent3 24" xfId="367"/>
    <cellStyle name="Accent3 25" xfId="368"/>
    <cellStyle name="Accent3 26" xfId="369"/>
    <cellStyle name="Accent3 3" xfId="370"/>
    <cellStyle name="Accent3 4" xfId="371"/>
    <cellStyle name="Accent3 5" xfId="372"/>
    <cellStyle name="Accent3 6" xfId="373"/>
    <cellStyle name="Accent3 7" xfId="374"/>
    <cellStyle name="Accent3 8" xfId="375"/>
    <cellStyle name="Accent3 9" xfId="376"/>
    <cellStyle name="Accent3_ANALISIS PARA PRESENTAR OPRET" xfId="377"/>
    <cellStyle name="Accent4" xfId="378"/>
    <cellStyle name="Accent4 - 20%" xfId="379"/>
    <cellStyle name="Accent4 - 20% 2" xfId="380"/>
    <cellStyle name="Accent4 - 20% 3" xfId="381"/>
    <cellStyle name="Accent4 - 20% 4" xfId="382"/>
    <cellStyle name="Accent4 - 40%" xfId="383"/>
    <cellStyle name="Accent4 - 40% 2" xfId="384"/>
    <cellStyle name="Accent4 - 40% 3" xfId="385"/>
    <cellStyle name="Accent4 - 40% 4" xfId="386"/>
    <cellStyle name="Accent4 - 60%" xfId="387"/>
    <cellStyle name="Accent4 - 60% 2" xfId="388"/>
    <cellStyle name="Accent4 - 60% 3" xfId="389"/>
    <cellStyle name="Accent4 10" xfId="390"/>
    <cellStyle name="Accent4 11" xfId="391"/>
    <cellStyle name="Accent4 12" xfId="392"/>
    <cellStyle name="Accent4 13" xfId="393"/>
    <cellStyle name="Accent4 14" xfId="394"/>
    <cellStyle name="Accent4 15" xfId="395"/>
    <cellStyle name="Accent4 16" xfId="396"/>
    <cellStyle name="Accent4 17" xfId="397"/>
    <cellStyle name="Accent4 18" xfId="398"/>
    <cellStyle name="Accent4 19" xfId="399"/>
    <cellStyle name="Accent4 2" xfId="400"/>
    <cellStyle name="Accent4 2 2" xfId="401"/>
    <cellStyle name="Accent4 20" xfId="402"/>
    <cellStyle name="Accent4 21" xfId="403"/>
    <cellStyle name="Accent4 22" xfId="404"/>
    <cellStyle name="Accent4 23" xfId="405"/>
    <cellStyle name="Accent4 24" xfId="406"/>
    <cellStyle name="Accent4 25" xfId="407"/>
    <cellStyle name="Accent4 26" xfId="408"/>
    <cellStyle name="Accent4 3" xfId="409"/>
    <cellStyle name="Accent4 4" xfId="410"/>
    <cellStyle name="Accent4 5" xfId="411"/>
    <cellStyle name="Accent4 6" xfId="412"/>
    <cellStyle name="Accent4 7" xfId="413"/>
    <cellStyle name="Accent4 8" xfId="414"/>
    <cellStyle name="Accent4 9" xfId="415"/>
    <cellStyle name="Accent4_ANALISIS PARA PRESENTAR OPRET" xfId="416"/>
    <cellStyle name="Accent5" xfId="417"/>
    <cellStyle name="Accent5 - 20%" xfId="418"/>
    <cellStyle name="Accent5 - 20% 2" xfId="419"/>
    <cellStyle name="Accent5 - 20% 3" xfId="420"/>
    <cellStyle name="Accent5 - 20% 4" xfId="421"/>
    <cellStyle name="Accent5 - 40%" xfId="422"/>
    <cellStyle name="Accent5 - 40% 2" xfId="423"/>
    <cellStyle name="Accent5 - 40% 3" xfId="424"/>
    <cellStyle name="Accent5 - 40% 4" xfId="425"/>
    <cellStyle name="Accent5 - 60%" xfId="426"/>
    <cellStyle name="Accent5 - 60% 2" xfId="427"/>
    <cellStyle name="Accent5 - 60% 3" xfId="428"/>
    <cellStyle name="Accent5 10" xfId="429"/>
    <cellStyle name="Accent5 11" xfId="430"/>
    <cellStyle name="Accent5 12" xfId="431"/>
    <cellStyle name="Accent5 13" xfId="432"/>
    <cellStyle name="Accent5 14" xfId="433"/>
    <cellStyle name="Accent5 15" xfId="434"/>
    <cellStyle name="Accent5 16" xfId="435"/>
    <cellStyle name="Accent5 17" xfId="436"/>
    <cellStyle name="Accent5 18" xfId="437"/>
    <cellStyle name="Accent5 19" xfId="438"/>
    <cellStyle name="Accent5 2" xfId="439"/>
    <cellStyle name="Accent5 2 2" xfId="440"/>
    <cellStyle name="Accent5 20" xfId="441"/>
    <cellStyle name="Accent5 21" xfId="442"/>
    <cellStyle name="Accent5 22" xfId="443"/>
    <cellStyle name="Accent5 23" xfId="444"/>
    <cellStyle name="Accent5 24" xfId="445"/>
    <cellStyle name="Accent5 25" xfId="446"/>
    <cellStyle name="Accent5 26" xfId="447"/>
    <cellStyle name="Accent5 3" xfId="448"/>
    <cellStyle name="Accent5 4" xfId="449"/>
    <cellStyle name="Accent5 5" xfId="450"/>
    <cellStyle name="Accent5 6" xfId="451"/>
    <cellStyle name="Accent5 7" xfId="452"/>
    <cellStyle name="Accent5 8" xfId="453"/>
    <cellStyle name="Accent5 9" xfId="454"/>
    <cellStyle name="Accent5_ANALISIS PARA PRESENTAR OPRET" xfId="455"/>
    <cellStyle name="Accent6" xfId="456"/>
    <cellStyle name="Accent6 - 20%" xfId="457"/>
    <cellStyle name="Accent6 - 20% 2" xfId="458"/>
    <cellStyle name="Accent6 - 20% 3" xfId="459"/>
    <cellStyle name="Accent6 - 20% 4" xfId="460"/>
    <cellStyle name="Accent6 - 40%" xfId="461"/>
    <cellStyle name="Accent6 - 40% 2" xfId="462"/>
    <cellStyle name="Accent6 - 40% 3" xfId="463"/>
    <cellStyle name="Accent6 - 40% 4" xfId="464"/>
    <cellStyle name="Accent6 - 60%" xfId="465"/>
    <cellStyle name="Accent6 - 60% 2" xfId="466"/>
    <cellStyle name="Accent6 - 60% 3" xfId="467"/>
    <cellStyle name="Accent6 10" xfId="468"/>
    <cellStyle name="Accent6 11" xfId="469"/>
    <cellStyle name="Accent6 12" xfId="470"/>
    <cellStyle name="Accent6 13" xfId="471"/>
    <cellStyle name="Accent6 14" xfId="472"/>
    <cellStyle name="Accent6 15" xfId="473"/>
    <cellStyle name="Accent6 16" xfId="474"/>
    <cellStyle name="Accent6 17" xfId="475"/>
    <cellStyle name="Accent6 18" xfId="476"/>
    <cellStyle name="Accent6 19" xfId="477"/>
    <cellStyle name="Accent6 2" xfId="478"/>
    <cellStyle name="Accent6 2 2" xfId="479"/>
    <cellStyle name="Accent6 20" xfId="480"/>
    <cellStyle name="Accent6 21" xfId="481"/>
    <cellStyle name="Accent6 22" xfId="482"/>
    <cellStyle name="Accent6 23" xfId="483"/>
    <cellStyle name="Accent6 24" xfId="484"/>
    <cellStyle name="Accent6 25" xfId="485"/>
    <cellStyle name="Accent6 26" xfId="486"/>
    <cellStyle name="Accent6 3" xfId="487"/>
    <cellStyle name="Accent6 4" xfId="488"/>
    <cellStyle name="Accent6 5" xfId="489"/>
    <cellStyle name="Accent6 6" xfId="490"/>
    <cellStyle name="Accent6 7" xfId="491"/>
    <cellStyle name="Accent6 8" xfId="492"/>
    <cellStyle name="Accent6 9" xfId="493"/>
    <cellStyle name="Accent6_ANALISIS PARA PRESENTAR OPRET" xfId="494"/>
    <cellStyle name="Bad" xfId="495"/>
    <cellStyle name="Bad 2" xfId="496"/>
    <cellStyle name="Bad 2 2" xfId="497"/>
    <cellStyle name="Bad 3" xfId="498"/>
    <cellStyle name="Buena 2" xfId="499"/>
    <cellStyle name="Buena 2 2" xfId="500"/>
    <cellStyle name="Buena 3" xfId="501"/>
    <cellStyle name="Buena 4" xfId="502"/>
    <cellStyle name="Calculation" xfId="503"/>
    <cellStyle name="Calculation 10" xfId="504"/>
    <cellStyle name="Calculation 11" xfId="505"/>
    <cellStyle name="Calculation 2" xfId="506"/>
    <cellStyle name="Calculation 2 2" xfId="507"/>
    <cellStyle name="Calculation 2 2 2" xfId="508"/>
    <cellStyle name="Calculation 2 2 3" xfId="509"/>
    <cellStyle name="Calculation 2 3" xfId="510"/>
    <cellStyle name="Calculation 2 4" xfId="511"/>
    <cellStyle name="Calculation 2 5" xfId="512"/>
    <cellStyle name="Calculation 2 6" xfId="513"/>
    <cellStyle name="Calculation 2 7" xfId="514"/>
    <cellStyle name="Calculation 2 8" xfId="515"/>
    <cellStyle name="Calculation 2 9" xfId="516"/>
    <cellStyle name="Calculation 3" xfId="517"/>
    <cellStyle name="Calculation 3 2" xfId="518"/>
    <cellStyle name="Calculation 3 2 2" xfId="519"/>
    <cellStyle name="Calculation 3 2 3" xfId="520"/>
    <cellStyle name="Calculation 3 3" xfId="521"/>
    <cellStyle name="Calculation 3 4" xfId="522"/>
    <cellStyle name="Calculation 3 5" xfId="523"/>
    <cellStyle name="Calculation 3 6" xfId="524"/>
    <cellStyle name="Calculation 3 7" xfId="525"/>
    <cellStyle name="Calculation 3 8" xfId="526"/>
    <cellStyle name="Calculation 4" xfId="527"/>
    <cellStyle name="Calculation 4 2" xfId="528"/>
    <cellStyle name="Calculation 4 3" xfId="529"/>
    <cellStyle name="Calculation 5" xfId="530"/>
    <cellStyle name="Calculation 6" xfId="531"/>
    <cellStyle name="Calculation 7" xfId="532"/>
    <cellStyle name="Calculation 8" xfId="533"/>
    <cellStyle name="Calculation 9" xfId="534"/>
    <cellStyle name="Cálculo 2" xfId="535"/>
    <cellStyle name="Cálculo 2 2" xfId="536"/>
    <cellStyle name="Cálculo 2 2 2" xfId="537"/>
    <cellStyle name="Cálculo 2 2 3" xfId="538"/>
    <cellStyle name="Cálculo 2 3" xfId="539"/>
    <cellStyle name="Cálculo 2 4" xfId="540"/>
    <cellStyle name="Cálculo 2 5" xfId="541"/>
    <cellStyle name="Cálculo 2 6" xfId="542"/>
    <cellStyle name="Cálculo 2 7" xfId="543"/>
    <cellStyle name="Cálculo 2 8" xfId="544"/>
    <cellStyle name="Cálculo 2 9" xfId="545"/>
    <cellStyle name="Cálculo 3" xfId="546"/>
    <cellStyle name="Cálculo 3 2" xfId="547"/>
    <cellStyle name="Cálculo 3 2 2" xfId="548"/>
    <cellStyle name="Cálculo 3 2 3" xfId="549"/>
    <cellStyle name="Cálculo 3 3" xfId="550"/>
    <cellStyle name="Cálculo 3 4" xfId="551"/>
    <cellStyle name="Cálculo 3 5" xfId="552"/>
    <cellStyle name="Cálculo 3 6" xfId="553"/>
    <cellStyle name="Cálculo 3 7" xfId="554"/>
    <cellStyle name="Cálculo 3 8" xfId="555"/>
    <cellStyle name="Cálculo 4" xfId="556"/>
    <cellStyle name="Cálculo 4 2" xfId="557"/>
    <cellStyle name="Cálculo 4 2 2" xfId="558"/>
    <cellStyle name="Cálculo 4 2 3" xfId="559"/>
    <cellStyle name="Cálculo 4 3" xfId="560"/>
    <cellStyle name="Cálculo 4 4" xfId="561"/>
    <cellStyle name="Cálculo 4 5" xfId="562"/>
    <cellStyle name="Cálculo 4 6" xfId="563"/>
    <cellStyle name="Cálculo 4 7" xfId="564"/>
    <cellStyle name="Cálculo 4 8" xfId="565"/>
    <cellStyle name="Celda de comprobación 2" xfId="566"/>
    <cellStyle name="Celda de comprobación 2 2" xfId="567"/>
    <cellStyle name="Celda de comprobación 3" xfId="568"/>
    <cellStyle name="Celda de comprobación 4" xfId="569"/>
    <cellStyle name="Celda vinculada 2" xfId="570"/>
    <cellStyle name="Celda vinculada 2 2" xfId="571"/>
    <cellStyle name="Celda vinculada 3" xfId="572"/>
    <cellStyle name="Celda vinculada 4" xfId="573"/>
    <cellStyle name="Check Cell" xfId="574"/>
    <cellStyle name="Check Cell 2" xfId="575"/>
    <cellStyle name="Coma 2" xfId="576"/>
    <cellStyle name="Coma 2 2" xfId="577"/>
    <cellStyle name="Coma 3" xfId="578"/>
    <cellStyle name="Coma 3 2" xfId="579"/>
    <cellStyle name="Coma 3 2 2" xfId="580"/>
    <cellStyle name="Coma 3 3" xfId="581"/>
    <cellStyle name="Comma 10" xfId="582"/>
    <cellStyle name="Comma 10 2" xfId="583"/>
    <cellStyle name="Comma 10 3" xfId="584"/>
    <cellStyle name="Comma 11" xfId="585"/>
    <cellStyle name="Comma 11 2" xfId="586"/>
    <cellStyle name="Comma 12" xfId="587"/>
    <cellStyle name="Comma 12 2" xfId="588"/>
    <cellStyle name="Comma 13" xfId="589"/>
    <cellStyle name="Comma 13 2" xfId="590"/>
    <cellStyle name="Comma 13 2 2" xfId="591"/>
    <cellStyle name="Comma 13 2 2 2" xfId="592"/>
    <cellStyle name="Comma 13 2 3" xfId="593"/>
    <cellStyle name="Comma 13 3" xfId="594"/>
    <cellStyle name="Comma 13 3 2" xfId="595"/>
    <cellStyle name="Comma 13 3 2 2" xfId="596"/>
    <cellStyle name="Comma 13 3 2 2 2" xfId="597"/>
    <cellStyle name="Comma 13 3 2 3" xfId="598"/>
    <cellStyle name="Comma 13 3 3" xfId="599"/>
    <cellStyle name="Comma 13 3 3 2" xfId="600"/>
    <cellStyle name="Comma 13 3 4" xfId="601"/>
    <cellStyle name="Comma 13 4" xfId="602"/>
    <cellStyle name="Comma 13 4 2" xfId="603"/>
    <cellStyle name="Comma 13 4 2 2" xfId="604"/>
    <cellStyle name="Comma 13 4 3" xfId="605"/>
    <cellStyle name="Comma 13 5" xfId="606"/>
    <cellStyle name="Comma 13 5 2" xfId="607"/>
    <cellStyle name="Comma 13 6" xfId="608"/>
    <cellStyle name="Comma 13 7" xfId="609"/>
    <cellStyle name="Comma 14" xfId="610"/>
    <cellStyle name="Comma 14 2" xfId="611"/>
    <cellStyle name="Comma 14 2 2" xfId="612"/>
    <cellStyle name="Comma 14 2 2 2" xfId="613"/>
    <cellStyle name="Comma 14 2 3" xfId="614"/>
    <cellStyle name="Comma 14 3" xfId="615"/>
    <cellStyle name="Comma 14 3 2" xfId="616"/>
    <cellStyle name="Comma 14 3 2 2" xfId="617"/>
    <cellStyle name="Comma 14 3 2 2 2" xfId="618"/>
    <cellStyle name="Comma 14 3 2 3" xfId="619"/>
    <cellStyle name="Comma 14 3 3" xfId="620"/>
    <cellStyle name="Comma 14 3 3 2" xfId="621"/>
    <cellStyle name="Comma 14 3 4" xfId="622"/>
    <cellStyle name="Comma 14 4" xfId="623"/>
    <cellStyle name="Comma 14 4 2" xfId="624"/>
    <cellStyle name="Comma 14 4 2 2" xfId="625"/>
    <cellStyle name="Comma 14 4 3" xfId="626"/>
    <cellStyle name="Comma 14 5" xfId="627"/>
    <cellStyle name="Comma 14 5 2" xfId="628"/>
    <cellStyle name="Comma 14 6" xfId="629"/>
    <cellStyle name="Comma 16" xfId="630"/>
    <cellStyle name="Comma 19" xfId="631"/>
    <cellStyle name="Comma 2" xfId="632"/>
    <cellStyle name="Comma 2 2" xfId="633"/>
    <cellStyle name="Comma 2 2 2" xfId="634"/>
    <cellStyle name="Comma 2 2 2 2" xfId="635"/>
    <cellStyle name="Comma 2 2 2 3" xfId="636"/>
    <cellStyle name="Comma 2 2 3" xfId="637"/>
    <cellStyle name="Comma 2 2 3 2" xfId="638"/>
    <cellStyle name="Comma 2 2 3 2 2" xfId="639"/>
    <cellStyle name="Comma 2 2 3 3" xfId="640"/>
    <cellStyle name="Comma 2 2 3 4" xfId="641"/>
    <cellStyle name="Comma 2 2 4" xfId="642"/>
    <cellStyle name="Comma 2 2 5" xfId="643"/>
    <cellStyle name="Comma 2 2 6" xfId="644"/>
    <cellStyle name="Comma 2 3" xfId="645"/>
    <cellStyle name="Comma 2 3 2" xfId="646"/>
    <cellStyle name="Comma 2 3 2 2" xfId="647"/>
    <cellStyle name="Comma 2 3 3" xfId="648"/>
    <cellStyle name="Comma 2 3 3 2" xfId="649"/>
    <cellStyle name="Comma 2 3 4" xfId="650"/>
    <cellStyle name="Comma 2 3 5" xfId="651"/>
    <cellStyle name="Comma 2 4" xfId="652"/>
    <cellStyle name="Comma 2 4 2" xfId="653"/>
    <cellStyle name="Comma 2 4 2 2" xfId="654"/>
    <cellStyle name="Comma 2 4 3" xfId="655"/>
    <cellStyle name="Comma 2 4 3 2" xfId="656"/>
    <cellStyle name="Comma 2 4 4" xfId="657"/>
    <cellStyle name="Comma 2 5" xfId="658"/>
    <cellStyle name="Comma 2 5 2" xfId="659"/>
    <cellStyle name="Comma 2 5 2 2" xfId="660"/>
    <cellStyle name="Comma 2 5 2 2 2" xfId="661"/>
    <cellStyle name="Comma 2 5 2 2 2 2" xfId="662"/>
    <cellStyle name="Comma 2 5 2 2 2 2 2" xfId="663"/>
    <cellStyle name="Comma 2 5 2 2 2 3" xfId="664"/>
    <cellStyle name="Comma 2 5 2 2 3" xfId="665"/>
    <cellStyle name="Comma 2 5 2 2 3 2" xfId="666"/>
    <cellStyle name="Comma 2 5 2 2 3 2 2" xfId="667"/>
    <cellStyle name="Comma 2 5 2 2 3 3" xfId="668"/>
    <cellStyle name="Comma 2 5 2 2 4" xfId="669"/>
    <cellStyle name="Comma 2 5 2 2 4 2" xfId="670"/>
    <cellStyle name="Comma 2 5 2 2 4 2 2" xfId="671"/>
    <cellStyle name="Comma 2 5 2 2 4 3" xfId="672"/>
    <cellStyle name="Comma 2 5 2 2 5" xfId="673"/>
    <cellStyle name="Comma 2 5 2 2 5 2" xfId="674"/>
    <cellStyle name="Comma 2 5 2 2 6" xfId="675"/>
    <cellStyle name="Comma 2 5 2 3" xfId="676"/>
    <cellStyle name="Comma 2 5 2 3 2" xfId="677"/>
    <cellStyle name="Comma 2 5 2 3 2 2" xfId="678"/>
    <cellStyle name="Comma 2 5 2 3 3" xfId="679"/>
    <cellStyle name="Comma 2 5 2 4" xfId="680"/>
    <cellStyle name="Comma 2 5 2 4 2" xfId="681"/>
    <cellStyle name="Comma 2 5 2 4 2 2" xfId="682"/>
    <cellStyle name="Comma 2 5 2 4 3" xfId="683"/>
    <cellStyle name="Comma 2 5 2 5" xfId="684"/>
    <cellStyle name="Comma 2 5 2 5 2" xfId="685"/>
    <cellStyle name="Comma 2 5 2 5 2 2" xfId="686"/>
    <cellStyle name="Comma 2 5 2 5 3" xfId="687"/>
    <cellStyle name="Comma 2 5 2 6" xfId="688"/>
    <cellStyle name="Comma 2 5 2 6 2" xfId="689"/>
    <cellStyle name="Comma 2 5 2 7" xfId="690"/>
    <cellStyle name="Comma 2 5 3" xfId="691"/>
    <cellStyle name="Comma 2 5 3 2" xfId="692"/>
    <cellStyle name="Comma 2 5 3 2 2" xfId="693"/>
    <cellStyle name="Comma 2 5 3 2 2 2" xfId="694"/>
    <cellStyle name="Comma 2 5 3 2 2 2 2" xfId="695"/>
    <cellStyle name="Comma 2 5 3 2 2 3" xfId="696"/>
    <cellStyle name="Comma 2 5 3 2 3" xfId="697"/>
    <cellStyle name="Comma 2 5 3 2 3 2" xfId="698"/>
    <cellStyle name="Comma 2 5 3 2 3 2 2" xfId="699"/>
    <cellStyle name="Comma 2 5 3 2 3 3" xfId="700"/>
    <cellStyle name="Comma 2 5 3 2 4" xfId="701"/>
    <cellStyle name="Comma 2 5 3 2 4 2" xfId="702"/>
    <cellStyle name="Comma 2 5 3 2 4 2 2" xfId="703"/>
    <cellStyle name="Comma 2 5 3 2 4 3" xfId="704"/>
    <cellStyle name="Comma 2 5 3 2 5" xfId="705"/>
    <cellStyle name="Comma 2 5 3 2 5 2" xfId="706"/>
    <cellStyle name="Comma 2 5 3 2 6" xfId="707"/>
    <cellStyle name="Comma 2 5 3 3" xfId="708"/>
    <cellStyle name="Comma 2 5 3 3 2" xfId="709"/>
    <cellStyle name="Comma 2 5 3 3 2 2" xfId="710"/>
    <cellStyle name="Comma 2 5 3 3 3" xfId="711"/>
    <cellStyle name="Comma 2 5 3 4" xfId="712"/>
    <cellStyle name="Comma 2 5 3 4 2" xfId="713"/>
    <cellStyle name="Comma 2 5 3 4 2 2" xfId="714"/>
    <cellStyle name="Comma 2 5 3 4 3" xfId="715"/>
    <cellStyle name="Comma 2 5 3 5" xfId="716"/>
    <cellStyle name="Comma 2 5 3 5 2" xfId="717"/>
    <cellStyle name="Comma 2 5 3 5 2 2" xfId="718"/>
    <cellStyle name="Comma 2 5 3 5 3" xfId="719"/>
    <cellStyle name="Comma 2 5 3 6" xfId="720"/>
    <cellStyle name="Comma 2 5 3 6 2" xfId="721"/>
    <cellStyle name="Comma 2 5 3 7" xfId="722"/>
    <cellStyle name="Comma 2 5 4" xfId="723"/>
    <cellStyle name="Comma 2 5 4 2" xfId="724"/>
    <cellStyle name="Comma 2 5 4 2 2" xfId="725"/>
    <cellStyle name="Comma 2 5 4 2 2 2" xfId="726"/>
    <cellStyle name="Comma 2 5 4 2 3" xfId="727"/>
    <cellStyle name="Comma 2 5 4 3" xfId="728"/>
    <cellStyle name="Comma 2 5 4 3 2" xfId="729"/>
    <cellStyle name="Comma 2 5 4 3 2 2" xfId="730"/>
    <cellStyle name="Comma 2 5 4 3 3" xfId="731"/>
    <cellStyle name="Comma 2 5 4 4" xfId="732"/>
    <cellStyle name="Comma 2 5 4 4 2" xfId="733"/>
    <cellStyle name="Comma 2 5 4 4 2 2" xfId="734"/>
    <cellStyle name="Comma 2 5 4 4 3" xfId="735"/>
    <cellStyle name="Comma 2 5 4 5" xfId="736"/>
    <cellStyle name="Comma 2 5 4 5 2" xfId="737"/>
    <cellStyle name="Comma 2 5 4 6" xfId="738"/>
    <cellStyle name="Comma 2 5 5" xfId="739"/>
    <cellStyle name="Comma 2 5 5 2" xfId="740"/>
    <cellStyle name="Comma 2 5 5 2 2" xfId="741"/>
    <cellStyle name="Comma 2 5 5 3" xfId="742"/>
    <cellStyle name="Comma 2 5 6" xfId="743"/>
    <cellStyle name="Comma 2 5 6 2" xfId="744"/>
    <cellStyle name="Comma 2 5 6 2 2" xfId="745"/>
    <cellStyle name="Comma 2 5 6 3" xfId="746"/>
    <cellStyle name="Comma 2 5 7" xfId="747"/>
    <cellStyle name="Comma 2 5 7 2" xfId="748"/>
    <cellStyle name="Comma 2 5 7 2 2" xfId="749"/>
    <cellStyle name="Comma 2 5 7 3" xfId="750"/>
    <cellStyle name="Comma 2 5 8" xfId="751"/>
    <cellStyle name="Comma 2 5 8 2" xfId="752"/>
    <cellStyle name="Comma 2 5 9" xfId="753"/>
    <cellStyle name="Comma 2 6" xfId="754"/>
    <cellStyle name="Comma 2 6 2" xfId="755"/>
    <cellStyle name="Comma 2 6 2 2" xfId="756"/>
    <cellStyle name="Comma 2 6 2 2 2" xfId="757"/>
    <cellStyle name="Comma 2 6 2 2 2 2" xfId="758"/>
    <cellStyle name="Comma 2 6 2 2 2 2 2" xfId="759"/>
    <cellStyle name="Comma 2 6 2 2 2 3" xfId="760"/>
    <cellStyle name="Comma 2 6 2 2 3" xfId="761"/>
    <cellStyle name="Comma 2 6 2 2 3 2" xfId="762"/>
    <cellStyle name="Comma 2 6 2 2 3 2 2" xfId="763"/>
    <cellStyle name="Comma 2 6 2 2 3 3" xfId="764"/>
    <cellStyle name="Comma 2 6 2 2 4" xfId="765"/>
    <cellStyle name="Comma 2 6 2 2 4 2" xfId="766"/>
    <cellStyle name="Comma 2 6 2 2 4 2 2" xfId="767"/>
    <cellStyle name="Comma 2 6 2 2 4 3" xfId="768"/>
    <cellStyle name="Comma 2 6 2 2 5" xfId="769"/>
    <cellStyle name="Comma 2 6 2 2 5 2" xfId="770"/>
    <cellStyle name="Comma 2 6 2 2 6" xfId="771"/>
    <cellStyle name="Comma 2 6 2 3" xfId="772"/>
    <cellStyle name="Comma 2 6 2 3 2" xfId="773"/>
    <cellStyle name="Comma 2 6 2 3 2 2" xfId="774"/>
    <cellStyle name="Comma 2 6 2 3 3" xfId="775"/>
    <cellStyle name="Comma 2 6 2 4" xfId="776"/>
    <cellStyle name="Comma 2 6 2 4 2" xfId="777"/>
    <cellStyle name="Comma 2 6 2 4 2 2" xfId="778"/>
    <cellStyle name="Comma 2 6 2 4 3" xfId="779"/>
    <cellStyle name="Comma 2 6 2 5" xfId="780"/>
    <cellStyle name="Comma 2 6 2 5 2" xfId="781"/>
    <cellStyle name="Comma 2 6 2 5 2 2" xfId="782"/>
    <cellStyle name="Comma 2 6 2 5 3" xfId="783"/>
    <cellStyle name="Comma 2 6 2 6" xfId="784"/>
    <cellStyle name="Comma 2 6 2 6 2" xfId="785"/>
    <cellStyle name="Comma 2 6 2 7" xfId="786"/>
    <cellStyle name="Comma 2 6 3" xfId="787"/>
    <cellStyle name="Comma 2 6 3 2" xfId="788"/>
    <cellStyle name="Comma 2 6 3 2 2" xfId="789"/>
    <cellStyle name="Comma 2 6 3 2 2 2" xfId="790"/>
    <cellStyle name="Comma 2 6 3 2 2 2 2" xfId="791"/>
    <cellStyle name="Comma 2 6 3 2 2 3" xfId="792"/>
    <cellStyle name="Comma 2 6 3 2 3" xfId="793"/>
    <cellStyle name="Comma 2 6 3 2 3 2" xfId="794"/>
    <cellStyle name="Comma 2 6 3 2 3 2 2" xfId="795"/>
    <cellStyle name="Comma 2 6 3 2 3 3" xfId="796"/>
    <cellStyle name="Comma 2 6 3 2 4" xfId="797"/>
    <cellStyle name="Comma 2 6 3 2 4 2" xfId="798"/>
    <cellStyle name="Comma 2 6 3 2 4 2 2" xfId="799"/>
    <cellStyle name="Comma 2 6 3 2 4 3" xfId="800"/>
    <cellStyle name="Comma 2 6 3 2 5" xfId="801"/>
    <cellStyle name="Comma 2 6 3 2 5 2" xfId="802"/>
    <cellStyle name="Comma 2 6 3 2 6" xfId="803"/>
    <cellStyle name="Comma 2 6 3 3" xfId="804"/>
    <cellStyle name="Comma 2 6 3 3 2" xfId="805"/>
    <cellStyle name="Comma 2 6 3 3 2 2" xfId="806"/>
    <cellStyle name="Comma 2 6 3 3 3" xfId="807"/>
    <cellStyle name="Comma 2 6 3 4" xfId="808"/>
    <cellStyle name="Comma 2 6 3 4 2" xfId="809"/>
    <cellStyle name="Comma 2 6 3 4 2 2" xfId="810"/>
    <cellStyle name="Comma 2 6 3 4 3" xfId="811"/>
    <cellStyle name="Comma 2 6 3 5" xfId="812"/>
    <cellStyle name="Comma 2 6 3 5 2" xfId="813"/>
    <cellStyle name="Comma 2 6 3 5 2 2" xfId="814"/>
    <cellStyle name="Comma 2 6 3 5 3" xfId="815"/>
    <cellStyle name="Comma 2 6 3 6" xfId="816"/>
    <cellStyle name="Comma 2 6 3 6 2" xfId="817"/>
    <cellStyle name="Comma 2 6 3 7" xfId="818"/>
    <cellStyle name="Comma 2 6 4" xfId="819"/>
    <cellStyle name="Comma 2 6 4 2" xfId="820"/>
    <cellStyle name="Comma 2 6 4 2 2" xfId="821"/>
    <cellStyle name="Comma 2 6 4 2 2 2" xfId="822"/>
    <cellStyle name="Comma 2 6 4 2 3" xfId="823"/>
    <cellStyle name="Comma 2 6 4 3" xfId="824"/>
    <cellStyle name="Comma 2 6 4 3 2" xfId="825"/>
    <cellStyle name="Comma 2 6 4 3 2 2" xfId="826"/>
    <cellStyle name="Comma 2 6 4 3 3" xfId="827"/>
    <cellStyle name="Comma 2 6 4 4" xfId="828"/>
    <cellStyle name="Comma 2 6 4 4 2" xfId="829"/>
    <cellStyle name="Comma 2 6 4 4 2 2" xfId="830"/>
    <cellStyle name="Comma 2 6 4 4 3" xfId="831"/>
    <cellStyle name="Comma 2 6 4 5" xfId="832"/>
    <cellStyle name="Comma 2 6 4 5 2" xfId="833"/>
    <cellStyle name="Comma 2 6 4 6" xfId="834"/>
    <cellStyle name="Comma 2 6 5" xfId="835"/>
    <cellStyle name="Comma 2 6 5 2" xfId="836"/>
    <cellStyle name="Comma 2 6 5 2 2" xfId="837"/>
    <cellStyle name="Comma 2 6 5 3" xfId="838"/>
    <cellStyle name="Comma 2 6 6" xfId="839"/>
    <cellStyle name="Comma 2 6 6 2" xfId="840"/>
    <cellStyle name="Comma 2 6 6 2 2" xfId="841"/>
    <cellStyle name="Comma 2 6 6 3" xfId="842"/>
    <cellStyle name="Comma 2 6 7" xfId="843"/>
    <cellStyle name="Comma 2 6 7 2" xfId="844"/>
    <cellStyle name="Comma 2 6 7 2 2" xfId="845"/>
    <cellStyle name="Comma 2 6 7 3" xfId="846"/>
    <cellStyle name="Comma 2 6 8" xfId="847"/>
    <cellStyle name="Comma 2 6 8 2" xfId="848"/>
    <cellStyle name="Comma 2 6 9" xfId="849"/>
    <cellStyle name="Comma 2 7" xfId="850"/>
    <cellStyle name="Comma 2 7 2" xfId="851"/>
    <cellStyle name="Comma 2 8" xfId="852"/>
    <cellStyle name="Comma 2 9" xfId="853"/>
    <cellStyle name="Comma 2_Cubicacion No. 2 Calles Barrio Benjamin La Romana" xfId="854"/>
    <cellStyle name="Comma 3" xfId="855"/>
    <cellStyle name="Comma 3 2" xfId="856"/>
    <cellStyle name="Comma 3 2 2" xfId="857"/>
    <cellStyle name="Comma 3 2 2 2" xfId="858"/>
    <cellStyle name="Comma 3 2 2 2 2" xfId="859"/>
    <cellStyle name="Comma 3 2 2 3" xfId="860"/>
    <cellStyle name="Comma 3 2 2 4" xfId="861"/>
    <cellStyle name="Comma 3 2 3" xfId="862"/>
    <cellStyle name="Comma 3 2 3 2" xfId="863"/>
    <cellStyle name="Comma 3 2 4" xfId="864"/>
    <cellStyle name="Comma 3 2 5" xfId="865"/>
    <cellStyle name="Comma 3 3" xfId="866"/>
    <cellStyle name="Comma 3 3 2" xfId="867"/>
    <cellStyle name="Comma 3 3 2 2" xfId="868"/>
    <cellStyle name="Comma 3 3 3" xfId="869"/>
    <cellStyle name="Comma 3 3 3 2" xfId="870"/>
    <cellStyle name="Comma 3 3 4" xfId="871"/>
    <cellStyle name="Comma 3 3 4 2" xfId="872"/>
    <cellStyle name="Comma 3 3 5" xfId="873"/>
    <cellStyle name="Comma 3 3 6" xfId="874"/>
    <cellStyle name="Comma 3 4" xfId="875"/>
    <cellStyle name="Comma 3 4 2" xfId="876"/>
    <cellStyle name="Comma 3 5" xfId="877"/>
    <cellStyle name="Comma 3 6" xfId="878"/>
    <cellStyle name="Comma 3 6 2" xfId="879"/>
    <cellStyle name="Comma 3_Adicional No. 1  Edificio Biblioteca y Verja y parqueos  Universidad ITECO" xfId="880"/>
    <cellStyle name="Comma 4" xfId="881"/>
    <cellStyle name="Comma 4 2" xfId="882"/>
    <cellStyle name="Comma 4 2 2" xfId="883"/>
    <cellStyle name="Comma 4 2 2 2" xfId="884"/>
    <cellStyle name="Comma 4 2 2 2 2" xfId="885"/>
    <cellStyle name="Comma 4 2 2 2 2 2" xfId="886"/>
    <cellStyle name="Comma 4 2 2 2 2 2 2" xfId="887"/>
    <cellStyle name="Comma 4 2 2 2 2 2 2 2" xfId="888"/>
    <cellStyle name="Comma 4 2 2 2 2 2 3" xfId="889"/>
    <cellStyle name="Comma 4 2 2 2 2 3" xfId="890"/>
    <cellStyle name="Comma 4 2 2 2 2 3 2" xfId="891"/>
    <cellStyle name="Comma 4 2 2 2 2 3 2 2" xfId="892"/>
    <cellStyle name="Comma 4 2 2 2 2 3 3" xfId="893"/>
    <cellStyle name="Comma 4 2 2 2 2 4" xfId="894"/>
    <cellStyle name="Comma 4 2 2 2 2 4 2" xfId="895"/>
    <cellStyle name="Comma 4 2 2 2 2 4 2 2" xfId="896"/>
    <cellStyle name="Comma 4 2 2 2 2 4 3" xfId="897"/>
    <cellStyle name="Comma 4 2 2 2 2 5" xfId="898"/>
    <cellStyle name="Comma 4 2 2 2 2 5 2" xfId="899"/>
    <cellStyle name="Comma 4 2 2 2 2 6" xfId="900"/>
    <cellStyle name="Comma 4 2 2 2 3" xfId="901"/>
    <cellStyle name="Comma 4 2 2 2 3 2" xfId="902"/>
    <cellStyle name="Comma 4 2 2 2 3 2 2" xfId="903"/>
    <cellStyle name="Comma 4 2 2 2 3 3" xfId="904"/>
    <cellStyle name="Comma 4 2 2 2 4" xfId="905"/>
    <cellStyle name="Comma 4 2 2 2 4 2" xfId="906"/>
    <cellStyle name="Comma 4 2 2 2 4 2 2" xfId="907"/>
    <cellStyle name="Comma 4 2 2 2 4 3" xfId="908"/>
    <cellStyle name="Comma 4 2 2 2 5" xfId="909"/>
    <cellStyle name="Comma 4 2 2 2 5 2" xfId="910"/>
    <cellStyle name="Comma 4 2 2 2 5 2 2" xfId="911"/>
    <cellStyle name="Comma 4 2 2 2 5 3" xfId="912"/>
    <cellStyle name="Comma 4 2 2 2 6" xfId="913"/>
    <cellStyle name="Comma 4 2 2 2 6 2" xfId="914"/>
    <cellStyle name="Comma 4 2 2 2 7" xfId="915"/>
    <cellStyle name="Comma 4 2 2 3" xfId="916"/>
    <cellStyle name="Comma 4 2 2 3 2" xfId="917"/>
    <cellStyle name="Comma 4 2 2 3 2 2" xfId="918"/>
    <cellStyle name="Comma 4 2 2 3 2 2 2" xfId="919"/>
    <cellStyle name="Comma 4 2 2 3 2 2 2 2" xfId="920"/>
    <cellStyle name="Comma 4 2 2 3 2 2 3" xfId="921"/>
    <cellStyle name="Comma 4 2 2 3 2 3" xfId="922"/>
    <cellStyle name="Comma 4 2 2 3 2 3 2" xfId="923"/>
    <cellStyle name="Comma 4 2 2 3 2 3 2 2" xfId="924"/>
    <cellStyle name="Comma 4 2 2 3 2 3 3" xfId="925"/>
    <cellStyle name="Comma 4 2 2 3 2 4" xfId="926"/>
    <cellStyle name="Comma 4 2 2 3 2 4 2" xfId="927"/>
    <cellStyle name="Comma 4 2 2 3 2 4 2 2" xfId="928"/>
    <cellStyle name="Comma 4 2 2 3 2 4 3" xfId="929"/>
    <cellStyle name="Comma 4 2 2 3 2 5" xfId="930"/>
    <cellStyle name="Comma 4 2 2 3 2 5 2" xfId="931"/>
    <cellStyle name="Comma 4 2 2 3 2 6" xfId="932"/>
    <cellStyle name="Comma 4 2 2 3 3" xfId="933"/>
    <cellStyle name="Comma 4 2 2 3 3 2" xfId="934"/>
    <cellStyle name="Comma 4 2 2 3 3 2 2" xfId="935"/>
    <cellStyle name="Comma 4 2 2 3 3 3" xfId="936"/>
    <cellStyle name="Comma 4 2 2 3 4" xfId="937"/>
    <cellStyle name="Comma 4 2 2 3 4 2" xfId="938"/>
    <cellStyle name="Comma 4 2 2 3 4 2 2" xfId="939"/>
    <cellStyle name="Comma 4 2 2 3 4 3" xfId="940"/>
    <cellStyle name="Comma 4 2 2 3 5" xfId="941"/>
    <cellStyle name="Comma 4 2 2 3 5 2" xfId="942"/>
    <cellStyle name="Comma 4 2 2 3 5 2 2" xfId="943"/>
    <cellStyle name="Comma 4 2 2 3 5 3" xfId="944"/>
    <cellStyle name="Comma 4 2 2 3 6" xfId="945"/>
    <cellStyle name="Comma 4 2 2 3 6 2" xfId="946"/>
    <cellStyle name="Comma 4 2 2 3 7" xfId="947"/>
    <cellStyle name="Comma 4 2 2 4" xfId="948"/>
    <cellStyle name="Comma 4 2 2 4 2" xfId="949"/>
    <cellStyle name="Comma 4 2 2 4 2 2" xfId="950"/>
    <cellStyle name="Comma 4 2 2 4 2 2 2" xfId="951"/>
    <cellStyle name="Comma 4 2 2 4 2 3" xfId="952"/>
    <cellStyle name="Comma 4 2 2 4 3" xfId="953"/>
    <cellStyle name="Comma 4 2 2 4 3 2" xfId="954"/>
    <cellStyle name="Comma 4 2 2 4 3 2 2" xfId="955"/>
    <cellStyle name="Comma 4 2 2 4 3 3" xfId="956"/>
    <cellStyle name="Comma 4 2 2 4 4" xfId="957"/>
    <cellStyle name="Comma 4 2 2 4 4 2" xfId="958"/>
    <cellStyle name="Comma 4 2 2 4 4 2 2" xfId="959"/>
    <cellStyle name="Comma 4 2 2 4 4 3" xfId="960"/>
    <cellStyle name="Comma 4 2 2 4 5" xfId="961"/>
    <cellStyle name="Comma 4 2 2 4 5 2" xfId="962"/>
    <cellStyle name="Comma 4 2 2 4 6" xfId="963"/>
    <cellStyle name="Comma 4 2 2 5" xfId="964"/>
    <cellStyle name="Comma 4 2 2 5 2" xfId="965"/>
    <cellStyle name="Comma 4 2 2 5 2 2" xfId="966"/>
    <cellStyle name="Comma 4 2 2 5 3" xfId="967"/>
    <cellStyle name="Comma 4 2 2 6" xfId="968"/>
    <cellStyle name="Comma 4 2 2 6 2" xfId="969"/>
    <cellStyle name="Comma 4 2 2 6 2 2" xfId="970"/>
    <cellStyle name="Comma 4 2 2 6 3" xfId="971"/>
    <cellStyle name="Comma 4 2 2 7" xfId="972"/>
    <cellStyle name="Comma 4 2 2 7 2" xfId="973"/>
    <cellStyle name="Comma 4 2 2 7 2 2" xfId="974"/>
    <cellStyle name="Comma 4 2 2 7 3" xfId="975"/>
    <cellStyle name="Comma 4 2 2 8" xfId="976"/>
    <cellStyle name="Comma 4 2 2 8 2" xfId="977"/>
    <cellStyle name="Comma 4 2 2 9" xfId="978"/>
    <cellStyle name="Comma 4 2 3" xfId="979"/>
    <cellStyle name="Comma 4 2 3 2" xfId="980"/>
    <cellStyle name="Comma 4 2 4" xfId="981"/>
    <cellStyle name="Comma 4 2 4 2" xfId="982"/>
    <cellStyle name="Comma 4 2 5" xfId="983"/>
    <cellStyle name="Comma 4 2 6" xfId="984"/>
    <cellStyle name="Comma 4 2 7" xfId="985"/>
    <cellStyle name="Comma 4 3" xfId="986"/>
    <cellStyle name="Comma 4 3 2" xfId="987"/>
    <cellStyle name="Comma 4 4" xfId="988"/>
    <cellStyle name="Comma 4 4 2" xfId="989"/>
    <cellStyle name="Comma 4 5" xfId="990"/>
    <cellStyle name="Comma 4 6" xfId="991"/>
    <cellStyle name="Comma 4 7" xfId="992"/>
    <cellStyle name="Comma 4_Presupuesto_remodelacion vivienda en cancino pe" xfId="993"/>
    <cellStyle name="Comma 5" xfId="994"/>
    <cellStyle name="Comma 5 2" xfId="995"/>
    <cellStyle name="Comma 5 2 10" xfId="996"/>
    <cellStyle name="Comma 5 2 2" xfId="997"/>
    <cellStyle name="Comma 5 2 2 2" xfId="998"/>
    <cellStyle name="Comma 5 2 2 2 2" xfId="999"/>
    <cellStyle name="Comma 5 2 2 2 2 2" xfId="1000"/>
    <cellStyle name="Comma 5 2 2 2 2 2 2" xfId="1001"/>
    <cellStyle name="Comma 5 2 2 2 2 3" xfId="1002"/>
    <cellStyle name="Comma 5 2 2 2 3" xfId="1003"/>
    <cellStyle name="Comma 5 2 2 2 3 2" xfId="1004"/>
    <cellStyle name="Comma 5 2 2 2 3 2 2" xfId="1005"/>
    <cellStyle name="Comma 5 2 2 2 3 3" xfId="1006"/>
    <cellStyle name="Comma 5 2 2 2 4" xfId="1007"/>
    <cellStyle name="Comma 5 2 2 2 4 2" xfId="1008"/>
    <cellStyle name="Comma 5 2 2 2 4 2 2" xfId="1009"/>
    <cellStyle name="Comma 5 2 2 2 4 3" xfId="1010"/>
    <cellStyle name="Comma 5 2 2 2 5" xfId="1011"/>
    <cellStyle name="Comma 5 2 2 2 5 2" xfId="1012"/>
    <cellStyle name="Comma 5 2 2 2 6" xfId="1013"/>
    <cellStyle name="Comma 5 2 2 3" xfId="1014"/>
    <cellStyle name="Comma 5 2 2 3 2" xfId="1015"/>
    <cellStyle name="Comma 5 2 2 3 2 2" xfId="1016"/>
    <cellStyle name="Comma 5 2 2 3 3" xfId="1017"/>
    <cellStyle name="Comma 5 2 2 4" xfId="1018"/>
    <cellStyle name="Comma 5 2 2 4 2" xfId="1019"/>
    <cellStyle name="Comma 5 2 2 4 2 2" xfId="1020"/>
    <cellStyle name="Comma 5 2 2 4 3" xfId="1021"/>
    <cellStyle name="Comma 5 2 2 5" xfId="1022"/>
    <cellStyle name="Comma 5 2 2 5 2" xfId="1023"/>
    <cellStyle name="Comma 5 2 2 5 2 2" xfId="1024"/>
    <cellStyle name="Comma 5 2 2 5 3" xfId="1025"/>
    <cellStyle name="Comma 5 2 2 6" xfId="1026"/>
    <cellStyle name="Comma 5 2 2 6 2" xfId="1027"/>
    <cellStyle name="Comma 5 2 2 7" xfId="1028"/>
    <cellStyle name="Comma 5 2 3" xfId="1029"/>
    <cellStyle name="Comma 5 2 3 2" xfId="1030"/>
    <cellStyle name="Comma 5 2 3 2 2" xfId="1031"/>
    <cellStyle name="Comma 5 2 3 2 2 2" xfId="1032"/>
    <cellStyle name="Comma 5 2 3 2 2 2 2" xfId="1033"/>
    <cellStyle name="Comma 5 2 3 2 2 3" xfId="1034"/>
    <cellStyle name="Comma 5 2 3 2 3" xfId="1035"/>
    <cellStyle name="Comma 5 2 3 2 3 2" xfId="1036"/>
    <cellStyle name="Comma 5 2 3 2 3 2 2" xfId="1037"/>
    <cellStyle name="Comma 5 2 3 2 3 3" xfId="1038"/>
    <cellStyle name="Comma 5 2 3 2 4" xfId="1039"/>
    <cellStyle name="Comma 5 2 3 2 4 2" xfId="1040"/>
    <cellStyle name="Comma 5 2 3 2 4 2 2" xfId="1041"/>
    <cellStyle name="Comma 5 2 3 2 4 3" xfId="1042"/>
    <cellStyle name="Comma 5 2 3 2 5" xfId="1043"/>
    <cellStyle name="Comma 5 2 3 2 5 2" xfId="1044"/>
    <cellStyle name="Comma 5 2 3 2 6" xfId="1045"/>
    <cellStyle name="Comma 5 2 3 3" xfId="1046"/>
    <cellStyle name="Comma 5 2 3 3 2" xfId="1047"/>
    <cellStyle name="Comma 5 2 3 3 2 2" xfId="1048"/>
    <cellStyle name="Comma 5 2 3 3 3" xfId="1049"/>
    <cellStyle name="Comma 5 2 3 4" xfId="1050"/>
    <cellStyle name="Comma 5 2 3 4 2" xfId="1051"/>
    <cellStyle name="Comma 5 2 3 4 2 2" xfId="1052"/>
    <cellStyle name="Comma 5 2 3 4 3" xfId="1053"/>
    <cellStyle name="Comma 5 2 3 5" xfId="1054"/>
    <cellStyle name="Comma 5 2 3 5 2" xfId="1055"/>
    <cellStyle name="Comma 5 2 3 5 2 2" xfId="1056"/>
    <cellStyle name="Comma 5 2 3 5 3" xfId="1057"/>
    <cellStyle name="Comma 5 2 3 6" xfId="1058"/>
    <cellStyle name="Comma 5 2 3 6 2" xfId="1059"/>
    <cellStyle name="Comma 5 2 3 7" xfId="1060"/>
    <cellStyle name="Comma 5 2 4" xfId="1061"/>
    <cellStyle name="Comma 5 2 4 2" xfId="1062"/>
    <cellStyle name="Comma 5 2 4 2 2" xfId="1063"/>
    <cellStyle name="Comma 5 2 4 2 2 2" xfId="1064"/>
    <cellStyle name="Comma 5 2 4 2 3" xfId="1065"/>
    <cellStyle name="Comma 5 2 4 3" xfId="1066"/>
    <cellStyle name="Comma 5 2 4 3 2" xfId="1067"/>
    <cellStyle name="Comma 5 2 4 3 2 2" xfId="1068"/>
    <cellStyle name="Comma 5 2 4 3 3" xfId="1069"/>
    <cellStyle name="Comma 5 2 4 4" xfId="1070"/>
    <cellStyle name="Comma 5 2 4 4 2" xfId="1071"/>
    <cellStyle name="Comma 5 2 4 4 2 2" xfId="1072"/>
    <cellStyle name="Comma 5 2 4 4 3" xfId="1073"/>
    <cellStyle name="Comma 5 2 4 5" xfId="1074"/>
    <cellStyle name="Comma 5 2 4 5 2" xfId="1075"/>
    <cellStyle name="Comma 5 2 4 6" xfId="1076"/>
    <cellStyle name="Comma 5 2 5" xfId="1077"/>
    <cellStyle name="Comma 5 2 5 2" xfId="1078"/>
    <cellStyle name="Comma 5 2 5 2 2" xfId="1079"/>
    <cellStyle name="Comma 5 2 5 3" xfId="1080"/>
    <cellStyle name="Comma 5 2 6" xfId="1081"/>
    <cellStyle name="Comma 5 2 6 2" xfId="1082"/>
    <cellStyle name="Comma 5 2 6 2 2" xfId="1083"/>
    <cellStyle name="Comma 5 2 6 3" xfId="1084"/>
    <cellStyle name="Comma 5 2 7" xfId="1085"/>
    <cellStyle name="Comma 5 2 7 2" xfId="1086"/>
    <cellStyle name="Comma 5 2 7 2 2" xfId="1087"/>
    <cellStyle name="Comma 5 2 7 3" xfId="1088"/>
    <cellStyle name="Comma 5 2 8" xfId="1089"/>
    <cellStyle name="Comma 5 2 8 2" xfId="1090"/>
    <cellStyle name="Comma 5 2 9" xfId="1091"/>
    <cellStyle name="Comma 5 2 9 2" xfId="1092"/>
    <cellStyle name="Comma 5 3" xfId="1093"/>
    <cellStyle name="Comma 5 3 2" xfId="1094"/>
    <cellStyle name="Comma 5 3 2 2" xfId="1095"/>
    <cellStyle name="Comma 5 3 3" xfId="1096"/>
    <cellStyle name="Comma 5 3 4" xfId="1097"/>
    <cellStyle name="Comma 5 4" xfId="1098"/>
    <cellStyle name="Comma 5 4 2" xfId="1099"/>
    <cellStyle name="Comma 5 5" xfId="1100"/>
    <cellStyle name="Comma 6" xfId="1101"/>
    <cellStyle name="Comma 6 2" xfId="1102"/>
    <cellStyle name="Comma 6 2 2" xfId="1103"/>
    <cellStyle name="Comma 6 2 2 2" xfId="1104"/>
    <cellStyle name="Comma 6 2 2 2 2" xfId="1105"/>
    <cellStyle name="Comma 6 2 2 2 2 2" xfId="1106"/>
    <cellStyle name="Comma 6 2 2 2 3" xfId="1107"/>
    <cellStyle name="Comma 6 2 2 3" xfId="1108"/>
    <cellStyle name="Comma 6 2 2 3 2" xfId="1109"/>
    <cellStyle name="Comma 6 2 2 3 2 2" xfId="1110"/>
    <cellStyle name="Comma 6 2 2 3 3" xfId="1111"/>
    <cellStyle name="Comma 6 2 2 4" xfId="1112"/>
    <cellStyle name="Comma 6 2 2 4 2" xfId="1113"/>
    <cellStyle name="Comma 6 2 2 4 2 2" xfId="1114"/>
    <cellStyle name="Comma 6 2 2 4 3" xfId="1115"/>
    <cellStyle name="Comma 6 2 2 5" xfId="1116"/>
    <cellStyle name="Comma 6 2 2 5 2" xfId="1117"/>
    <cellStyle name="Comma 6 2 2 6" xfId="1118"/>
    <cellStyle name="Comma 6 2 3" xfId="1119"/>
    <cellStyle name="Comma 6 2 3 2" xfId="1120"/>
    <cellStyle name="Comma 6 2 3 2 2" xfId="1121"/>
    <cellStyle name="Comma 6 2 3 3" xfId="1122"/>
    <cellStyle name="Comma 6 2 4" xfId="1123"/>
    <cellStyle name="Comma 6 2 4 2" xfId="1124"/>
    <cellStyle name="Comma 6 2 4 2 2" xfId="1125"/>
    <cellStyle name="Comma 6 2 4 3" xfId="1126"/>
    <cellStyle name="Comma 6 2 5" xfId="1127"/>
    <cellStyle name="Comma 6 2 5 2" xfId="1128"/>
    <cellStyle name="Comma 6 2 5 2 2" xfId="1129"/>
    <cellStyle name="Comma 6 2 5 3" xfId="1130"/>
    <cellStyle name="Comma 6 2 6" xfId="1131"/>
    <cellStyle name="Comma 6 2 6 2" xfId="1132"/>
    <cellStyle name="Comma 6 2 7" xfId="1133"/>
    <cellStyle name="Comma 6 3" xfId="1134"/>
    <cellStyle name="Comma 6 3 2" xfId="1135"/>
    <cellStyle name="Comma 6 3 2 2" xfId="1136"/>
    <cellStyle name="Comma 6 3 2 2 2" xfId="1137"/>
    <cellStyle name="Comma 6 3 2 2 2 2" xfId="1138"/>
    <cellStyle name="Comma 6 3 2 2 3" xfId="1139"/>
    <cellStyle name="Comma 6 3 2 3" xfId="1140"/>
    <cellStyle name="Comma 6 3 2 3 2" xfId="1141"/>
    <cellStyle name="Comma 6 3 2 3 2 2" xfId="1142"/>
    <cellStyle name="Comma 6 3 2 3 3" xfId="1143"/>
    <cellStyle name="Comma 6 3 2 4" xfId="1144"/>
    <cellStyle name="Comma 6 3 2 4 2" xfId="1145"/>
    <cellStyle name="Comma 6 3 2 4 2 2" xfId="1146"/>
    <cellStyle name="Comma 6 3 2 4 3" xfId="1147"/>
    <cellStyle name="Comma 6 3 2 5" xfId="1148"/>
    <cellStyle name="Comma 6 3 2 5 2" xfId="1149"/>
    <cellStyle name="Comma 6 3 2 6" xfId="1150"/>
    <cellStyle name="Comma 6 3 3" xfId="1151"/>
    <cellStyle name="Comma 6 3 3 2" xfId="1152"/>
    <cellStyle name="Comma 6 3 3 2 2" xfId="1153"/>
    <cellStyle name="Comma 6 3 3 3" xfId="1154"/>
    <cellStyle name="Comma 6 3 4" xfId="1155"/>
    <cellStyle name="Comma 6 3 4 2" xfId="1156"/>
    <cellStyle name="Comma 6 3 4 2 2" xfId="1157"/>
    <cellStyle name="Comma 6 3 4 3" xfId="1158"/>
    <cellStyle name="Comma 6 3 5" xfId="1159"/>
    <cellStyle name="Comma 6 3 5 2" xfId="1160"/>
    <cellStyle name="Comma 6 3 5 2 2" xfId="1161"/>
    <cellStyle name="Comma 6 3 5 3" xfId="1162"/>
    <cellStyle name="Comma 6 3 6" xfId="1163"/>
    <cellStyle name="Comma 6 3 6 2" xfId="1164"/>
    <cellStyle name="Comma 6 3 7" xfId="1165"/>
    <cellStyle name="Comma 6 4" xfId="1166"/>
    <cellStyle name="Comma 6 4 2" xfId="1167"/>
    <cellStyle name="Comma 6 4 2 2" xfId="1168"/>
    <cellStyle name="Comma 6 4 2 2 2" xfId="1169"/>
    <cellStyle name="Comma 6 4 2 3" xfId="1170"/>
    <cellStyle name="Comma 6 4 3" xfId="1171"/>
    <cellStyle name="Comma 6 4 3 2" xfId="1172"/>
    <cellStyle name="Comma 6 4 3 2 2" xfId="1173"/>
    <cellStyle name="Comma 6 4 3 3" xfId="1174"/>
    <cellStyle name="Comma 6 4 4" xfId="1175"/>
    <cellStyle name="Comma 6 4 4 2" xfId="1176"/>
    <cellStyle name="Comma 6 4 4 2 2" xfId="1177"/>
    <cellStyle name="Comma 6 4 4 3" xfId="1178"/>
    <cellStyle name="Comma 6 4 5" xfId="1179"/>
    <cellStyle name="Comma 6 4 5 2" xfId="1180"/>
    <cellStyle name="Comma 6 4 6" xfId="1181"/>
    <cellStyle name="Comma 6 5" xfId="1182"/>
    <cellStyle name="Comma 6 5 2" xfId="1183"/>
    <cellStyle name="Comma 6 5 2 2" xfId="1184"/>
    <cellStyle name="Comma 6 5 2 2 2" xfId="1185"/>
    <cellStyle name="Comma 6 5 2 3" xfId="1186"/>
    <cellStyle name="Comma 6 5 3" xfId="1187"/>
    <cellStyle name="Comma 6 5 3 2" xfId="1188"/>
    <cellStyle name="Comma 6 5 3 2 2" xfId="1189"/>
    <cellStyle name="Comma 6 5 3 3" xfId="1190"/>
    <cellStyle name="Comma 6 5 4" xfId="1191"/>
    <cellStyle name="Comma 6 5 4 2" xfId="1192"/>
    <cellStyle name="Comma 6 5 4 2 2" xfId="1193"/>
    <cellStyle name="Comma 6 5 4 3" xfId="1194"/>
    <cellStyle name="Comma 6 5 5" xfId="1195"/>
    <cellStyle name="Comma 6 5 5 2" xfId="1196"/>
    <cellStyle name="Comma 6 5 6" xfId="1197"/>
    <cellStyle name="Comma 6 6" xfId="1198"/>
    <cellStyle name="Comma 7" xfId="1199"/>
    <cellStyle name="Comma 7 2" xfId="1200"/>
    <cellStyle name="Comma 7 2 2" xfId="1201"/>
    <cellStyle name="Comma 7 2 2 2" xfId="1202"/>
    <cellStyle name="Comma 7 2 2 2 2" xfId="1203"/>
    <cellStyle name="Comma 7 2 2 2 2 2" xfId="1204"/>
    <cellStyle name="Comma 7 2 2 2 3" xfId="1205"/>
    <cellStyle name="Comma 7 2 2 3" xfId="1206"/>
    <cellStyle name="Comma 7 2 2 3 2" xfId="1207"/>
    <cellStyle name="Comma 7 2 2 3 2 2" xfId="1208"/>
    <cellStyle name="Comma 7 2 2 3 3" xfId="1209"/>
    <cellStyle name="Comma 7 2 2 4" xfId="1210"/>
    <cellStyle name="Comma 7 2 2 4 2" xfId="1211"/>
    <cellStyle name="Comma 7 2 2 4 2 2" xfId="1212"/>
    <cellStyle name="Comma 7 2 2 4 3" xfId="1213"/>
    <cellStyle name="Comma 7 2 2 5" xfId="1214"/>
    <cellStyle name="Comma 7 2 2 5 2" xfId="1215"/>
    <cellStyle name="Comma 7 2 2 6" xfId="1216"/>
    <cellStyle name="Comma 7 2 3" xfId="1217"/>
    <cellStyle name="Comma 7 2 3 2" xfId="1218"/>
    <cellStyle name="Comma 7 2 3 2 2" xfId="1219"/>
    <cellStyle name="Comma 7 2 3 3" xfId="1220"/>
    <cellStyle name="Comma 7 2 4" xfId="1221"/>
    <cellStyle name="Comma 7 2 4 2" xfId="1222"/>
    <cellStyle name="Comma 7 2 4 2 2" xfId="1223"/>
    <cellStyle name="Comma 7 2 4 3" xfId="1224"/>
    <cellStyle name="Comma 7 2 5" xfId="1225"/>
    <cellStyle name="Comma 7 2 5 2" xfId="1226"/>
    <cellStyle name="Comma 7 2 5 2 2" xfId="1227"/>
    <cellStyle name="Comma 7 2 5 3" xfId="1228"/>
    <cellStyle name="Comma 7 2 6" xfId="1229"/>
    <cellStyle name="Comma 7 2 6 2" xfId="1230"/>
    <cellStyle name="Comma 7 2 7" xfId="1231"/>
    <cellStyle name="Comma 7 3" xfId="1232"/>
    <cellStyle name="Comma 7 3 2" xfId="1233"/>
    <cellStyle name="Comma 7 3 2 2" xfId="1234"/>
    <cellStyle name="Comma 7 3 2 2 2" xfId="1235"/>
    <cellStyle name="Comma 7 3 2 2 2 2" xfId="1236"/>
    <cellStyle name="Comma 7 3 2 2 3" xfId="1237"/>
    <cellStyle name="Comma 7 3 2 3" xfId="1238"/>
    <cellStyle name="Comma 7 3 2 3 2" xfId="1239"/>
    <cellStyle name="Comma 7 3 2 3 2 2" xfId="1240"/>
    <cellStyle name="Comma 7 3 2 3 3" xfId="1241"/>
    <cellStyle name="Comma 7 3 2 4" xfId="1242"/>
    <cellStyle name="Comma 7 3 2 4 2" xfId="1243"/>
    <cellStyle name="Comma 7 3 2 4 2 2" xfId="1244"/>
    <cellStyle name="Comma 7 3 2 4 3" xfId="1245"/>
    <cellStyle name="Comma 7 3 2 5" xfId="1246"/>
    <cellStyle name="Comma 7 3 2 5 2" xfId="1247"/>
    <cellStyle name="Comma 7 3 2 6" xfId="1248"/>
    <cellStyle name="Comma 7 3 3" xfId="1249"/>
    <cellStyle name="Comma 7 3 3 2" xfId="1250"/>
    <cellStyle name="Comma 7 3 3 2 2" xfId="1251"/>
    <cellStyle name="Comma 7 3 3 3" xfId="1252"/>
    <cellStyle name="Comma 7 3 4" xfId="1253"/>
    <cellStyle name="Comma 7 3 4 2" xfId="1254"/>
    <cellStyle name="Comma 7 3 4 2 2" xfId="1255"/>
    <cellStyle name="Comma 7 3 4 3" xfId="1256"/>
    <cellStyle name="Comma 7 3 5" xfId="1257"/>
    <cellStyle name="Comma 7 3 5 2" xfId="1258"/>
    <cellStyle name="Comma 7 3 5 2 2" xfId="1259"/>
    <cellStyle name="Comma 7 3 5 3" xfId="1260"/>
    <cellStyle name="Comma 7 3 6" xfId="1261"/>
    <cellStyle name="Comma 7 3 6 2" xfId="1262"/>
    <cellStyle name="Comma 7 3 7" xfId="1263"/>
    <cellStyle name="Comma 7 4" xfId="1264"/>
    <cellStyle name="Comma 7 4 2" xfId="1265"/>
    <cellStyle name="Comma 7 4 2 2" xfId="1266"/>
    <cellStyle name="Comma 7 4 2 2 2" xfId="1267"/>
    <cellStyle name="Comma 7 4 2 3" xfId="1268"/>
    <cellStyle name="Comma 7 4 3" xfId="1269"/>
    <cellStyle name="Comma 7 4 3 2" xfId="1270"/>
    <cellStyle name="Comma 7 4 3 2 2" xfId="1271"/>
    <cellStyle name="Comma 7 4 3 3" xfId="1272"/>
    <cellStyle name="Comma 7 4 4" xfId="1273"/>
    <cellStyle name="Comma 7 4 4 2" xfId="1274"/>
    <cellStyle name="Comma 7 4 4 2 2" xfId="1275"/>
    <cellStyle name="Comma 7 4 4 3" xfId="1276"/>
    <cellStyle name="Comma 7 4 5" xfId="1277"/>
    <cellStyle name="Comma 7 4 5 2" xfId="1278"/>
    <cellStyle name="Comma 7 4 6" xfId="1279"/>
    <cellStyle name="Comma 7 5" xfId="1280"/>
    <cellStyle name="Comma 7 5 2" xfId="1281"/>
    <cellStyle name="Comma 7 5 2 2" xfId="1282"/>
    <cellStyle name="Comma 7 5 2 2 2" xfId="1283"/>
    <cellStyle name="Comma 7 5 2 3" xfId="1284"/>
    <cellStyle name="Comma 7 5 3" xfId="1285"/>
    <cellStyle name="Comma 7 5 3 2" xfId="1286"/>
    <cellStyle name="Comma 7 5 3 2 2" xfId="1287"/>
    <cellStyle name="Comma 7 5 3 3" xfId="1288"/>
    <cellStyle name="Comma 7 5 4" xfId="1289"/>
    <cellStyle name="Comma 7 5 4 2" xfId="1290"/>
    <cellStyle name="Comma 7 5 4 2 2" xfId="1291"/>
    <cellStyle name="Comma 7 5 4 3" xfId="1292"/>
    <cellStyle name="Comma 7 5 5" xfId="1293"/>
    <cellStyle name="Comma 7 5 5 2" xfId="1294"/>
    <cellStyle name="Comma 7 5 6" xfId="1295"/>
    <cellStyle name="Comma 7 6" xfId="1296"/>
    <cellStyle name="Comma 8" xfId="1297"/>
    <cellStyle name="Comma 8 2" xfId="1298"/>
    <cellStyle name="Comma 8 2 2" xfId="1299"/>
    <cellStyle name="Comma 8 2 2 2" xfId="1300"/>
    <cellStyle name="Comma 8 2 2 2 2" xfId="1301"/>
    <cellStyle name="Comma 8 2 2 2 2 2" xfId="1302"/>
    <cellStyle name="Comma 8 2 2 2 3" xfId="1303"/>
    <cellStyle name="Comma 8 2 2 3" xfId="1304"/>
    <cellStyle name="Comma 8 2 2 3 2" xfId="1305"/>
    <cellStyle name="Comma 8 2 2 3 2 2" xfId="1306"/>
    <cellStyle name="Comma 8 2 2 3 3" xfId="1307"/>
    <cellStyle name="Comma 8 2 2 4" xfId="1308"/>
    <cellStyle name="Comma 8 2 2 4 2" xfId="1309"/>
    <cellStyle name="Comma 8 2 2 4 2 2" xfId="1310"/>
    <cellStyle name="Comma 8 2 2 4 3" xfId="1311"/>
    <cellStyle name="Comma 8 2 2 5" xfId="1312"/>
    <cellStyle name="Comma 8 2 2 5 2" xfId="1313"/>
    <cellStyle name="Comma 8 2 2 6" xfId="1314"/>
    <cellStyle name="Comma 8 2 3" xfId="1315"/>
    <cellStyle name="Comma 8 2 3 2" xfId="1316"/>
    <cellStyle name="Comma 8 2 3 2 2" xfId="1317"/>
    <cellStyle name="Comma 8 2 3 3" xfId="1318"/>
    <cellStyle name="Comma 8 2 4" xfId="1319"/>
    <cellStyle name="Comma 8 2 4 2" xfId="1320"/>
    <cellStyle name="Comma 8 2 4 2 2" xfId="1321"/>
    <cellStyle name="Comma 8 2 4 3" xfId="1322"/>
    <cellStyle name="Comma 8 2 5" xfId="1323"/>
    <cellStyle name="Comma 8 2 5 2" xfId="1324"/>
    <cellStyle name="Comma 8 2 5 2 2" xfId="1325"/>
    <cellStyle name="Comma 8 2 5 3" xfId="1326"/>
    <cellStyle name="Comma 8 2 6" xfId="1327"/>
    <cellStyle name="Comma 8 2 6 2" xfId="1328"/>
    <cellStyle name="Comma 8 2 7" xfId="1329"/>
    <cellStyle name="Comma 8 3" xfId="1330"/>
    <cellStyle name="Comma 8 3 2" xfId="1331"/>
    <cellStyle name="Comma 8 3 2 2" xfId="1332"/>
    <cellStyle name="Comma 8 3 2 2 2" xfId="1333"/>
    <cellStyle name="Comma 8 3 2 2 2 2" xfId="1334"/>
    <cellStyle name="Comma 8 3 2 2 3" xfId="1335"/>
    <cellStyle name="Comma 8 3 2 3" xfId="1336"/>
    <cellStyle name="Comma 8 3 2 3 2" xfId="1337"/>
    <cellStyle name="Comma 8 3 2 3 2 2" xfId="1338"/>
    <cellStyle name="Comma 8 3 2 3 3" xfId="1339"/>
    <cellStyle name="Comma 8 3 2 4" xfId="1340"/>
    <cellStyle name="Comma 8 3 2 4 2" xfId="1341"/>
    <cellStyle name="Comma 8 3 2 4 2 2" xfId="1342"/>
    <cellStyle name="Comma 8 3 2 4 3" xfId="1343"/>
    <cellStyle name="Comma 8 3 2 5" xfId="1344"/>
    <cellStyle name="Comma 8 3 2 5 2" xfId="1345"/>
    <cellStyle name="Comma 8 3 2 6" xfId="1346"/>
    <cellStyle name="Comma 8 3 3" xfId="1347"/>
    <cellStyle name="Comma 8 3 3 2" xfId="1348"/>
    <cellStyle name="Comma 8 3 3 2 2" xfId="1349"/>
    <cellStyle name="Comma 8 3 3 3" xfId="1350"/>
    <cellStyle name="Comma 8 3 4" xfId="1351"/>
    <cellStyle name="Comma 8 3 4 2" xfId="1352"/>
    <cellStyle name="Comma 8 3 4 2 2" xfId="1353"/>
    <cellStyle name="Comma 8 3 4 3" xfId="1354"/>
    <cellStyle name="Comma 8 3 5" xfId="1355"/>
    <cellStyle name="Comma 8 3 5 2" xfId="1356"/>
    <cellStyle name="Comma 8 3 5 2 2" xfId="1357"/>
    <cellStyle name="Comma 8 3 5 3" xfId="1358"/>
    <cellStyle name="Comma 8 3 6" xfId="1359"/>
    <cellStyle name="Comma 8 3 6 2" xfId="1360"/>
    <cellStyle name="Comma 8 3 7" xfId="1361"/>
    <cellStyle name="Comma 8 4" xfId="1362"/>
    <cellStyle name="Comma 8 4 2" xfId="1363"/>
    <cellStyle name="Comma 8 4 2 2" xfId="1364"/>
    <cellStyle name="Comma 8 4 2 2 2" xfId="1365"/>
    <cellStyle name="Comma 8 4 2 3" xfId="1366"/>
    <cellStyle name="Comma 8 4 3" xfId="1367"/>
    <cellStyle name="Comma 8 4 3 2" xfId="1368"/>
    <cellStyle name="Comma 8 4 3 2 2" xfId="1369"/>
    <cellStyle name="Comma 8 4 3 3" xfId="1370"/>
    <cellStyle name="Comma 8 4 4" xfId="1371"/>
    <cellStyle name="Comma 8 4 4 2" xfId="1372"/>
    <cellStyle name="Comma 8 4 4 2 2" xfId="1373"/>
    <cellStyle name="Comma 8 4 4 3" xfId="1374"/>
    <cellStyle name="Comma 8 4 5" xfId="1375"/>
    <cellStyle name="Comma 8 4 5 2" xfId="1376"/>
    <cellStyle name="Comma 8 4 6" xfId="1377"/>
    <cellStyle name="Comma 8 5" xfId="1378"/>
    <cellStyle name="Comma 8 5 2" xfId="1379"/>
    <cellStyle name="Comma 8 5 2 2" xfId="1380"/>
    <cellStyle name="Comma 8 5 2 2 2" xfId="1381"/>
    <cellStyle name="Comma 8 5 2 3" xfId="1382"/>
    <cellStyle name="Comma 8 5 3" xfId="1383"/>
    <cellStyle name="Comma 8 5 3 2" xfId="1384"/>
    <cellStyle name="Comma 8 5 3 2 2" xfId="1385"/>
    <cellStyle name="Comma 8 5 3 3" xfId="1386"/>
    <cellStyle name="Comma 8 5 4" xfId="1387"/>
    <cellStyle name="Comma 8 5 4 2" xfId="1388"/>
    <cellStyle name="Comma 8 5 4 2 2" xfId="1389"/>
    <cellStyle name="Comma 8 5 4 3" xfId="1390"/>
    <cellStyle name="Comma 8 5 5" xfId="1391"/>
    <cellStyle name="Comma 8 5 5 2" xfId="1392"/>
    <cellStyle name="Comma 8 5 6" xfId="1393"/>
    <cellStyle name="Comma 8 6" xfId="1394"/>
    <cellStyle name="Comma 8 7" xfId="1395"/>
    <cellStyle name="Comma 9" xfId="1396"/>
    <cellStyle name="Comma 9 2" xfId="1397"/>
    <cellStyle name="Comma 9 2 2" xfId="1398"/>
    <cellStyle name="Comma 9 3" xfId="1399"/>
    <cellStyle name="Comma 9 3 2" xfId="1400"/>
    <cellStyle name="Comma 9 4" xfId="1401"/>
    <cellStyle name="Comma_Adicional_Enmienda_No 5_Parqueo_UASD-2(Victro Polanco) 24-NOV" xfId="1402"/>
    <cellStyle name="Comma0" xfId="1403"/>
    <cellStyle name="Comma0 - Style1" xfId="1404"/>
    <cellStyle name="Comma0 2" xfId="1405"/>
    <cellStyle name="Comma0 3" xfId="1406"/>
    <cellStyle name="Comma0_cost summary" xfId="1407"/>
    <cellStyle name="Comma1 - Style2" xfId="1408"/>
    <cellStyle name="Currency [0] 2" xfId="1409"/>
    <cellStyle name="Currency 2" xfId="1410"/>
    <cellStyle name="Currency 2 2" xfId="1411"/>
    <cellStyle name="Currency 2 2 10" xfId="1412"/>
    <cellStyle name="Currency 2 2 2" xfId="1413"/>
    <cellStyle name="Currency 2 2 2 2" xfId="1414"/>
    <cellStyle name="Currency 2 2 2 2 2" xfId="1415"/>
    <cellStyle name="Currency 2 2 2 2 2 2" xfId="1416"/>
    <cellStyle name="Currency 2 2 2 2 2 2 2" xfId="1417"/>
    <cellStyle name="Currency 2 2 2 2 2 2 2 2" xfId="1418"/>
    <cellStyle name="Currency 2 2 2 2 2 3" xfId="1419"/>
    <cellStyle name="Currency 2 2 2 2 2 3 2" xfId="1420"/>
    <cellStyle name="Currency 2 2 2 2 2 3 2 2" xfId="1421"/>
    <cellStyle name="Currency 2 2 2 2 2 4" xfId="1422"/>
    <cellStyle name="Currency 2 2 2 2 2 4 2" xfId="1423"/>
    <cellStyle name="Currency 2 2 2 2 2 4 2 2" xfId="1424"/>
    <cellStyle name="Currency 2 2 2 2 2 5" xfId="1425"/>
    <cellStyle name="Currency 2 2 2 2 2 5 2" xfId="1426"/>
    <cellStyle name="Currency 2 2 2 2 3" xfId="1427"/>
    <cellStyle name="Currency 2 2 2 2 3 2" xfId="1428"/>
    <cellStyle name="Currency 2 2 2 2 3 2 2" xfId="1429"/>
    <cellStyle name="Currency 2 2 2 2 4" xfId="1430"/>
    <cellStyle name="Currency 2 2 2 2 4 2" xfId="1431"/>
    <cellStyle name="Currency 2 2 2 2 4 2 2" xfId="1432"/>
    <cellStyle name="Currency 2 2 2 2 5" xfId="1433"/>
    <cellStyle name="Currency 2 2 2 2 5 2" xfId="1434"/>
    <cellStyle name="Currency 2 2 2 2 5 2 2" xfId="1435"/>
    <cellStyle name="Currency 2 2 2 2 6" xfId="1436"/>
    <cellStyle name="Currency 2 2 2 2 6 2" xfId="1437"/>
    <cellStyle name="Currency 2 2 2 3" xfId="1438"/>
    <cellStyle name="Currency 2 2 2 3 2" xfId="1439"/>
    <cellStyle name="Currency 2 2 2 3 2 2" xfId="1440"/>
    <cellStyle name="Currency 2 2 2 3 2 2 2" xfId="1441"/>
    <cellStyle name="Currency 2 2 2 3 2 2 2 2" xfId="1442"/>
    <cellStyle name="Currency 2 2 2 3 2 3" xfId="1443"/>
    <cellStyle name="Currency 2 2 2 3 2 3 2" xfId="1444"/>
    <cellStyle name="Currency 2 2 2 3 2 3 2 2" xfId="1445"/>
    <cellStyle name="Currency 2 2 2 3 2 4" xfId="1446"/>
    <cellStyle name="Currency 2 2 2 3 2 4 2" xfId="1447"/>
    <cellStyle name="Currency 2 2 2 3 2 4 2 2" xfId="1448"/>
    <cellStyle name="Currency 2 2 2 3 2 5" xfId="1449"/>
    <cellStyle name="Currency 2 2 2 3 2 5 2" xfId="1450"/>
    <cellStyle name="Currency 2 2 2 3 3" xfId="1451"/>
    <cellStyle name="Currency 2 2 2 3 3 2" xfId="1452"/>
    <cellStyle name="Currency 2 2 2 3 3 2 2" xfId="1453"/>
    <cellStyle name="Currency 2 2 2 3 4" xfId="1454"/>
    <cellStyle name="Currency 2 2 2 3 4 2" xfId="1455"/>
    <cellStyle name="Currency 2 2 2 3 4 2 2" xfId="1456"/>
    <cellStyle name="Currency 2 2 2 3 5" xfId="1457"/>
    <cellStyle name="Currency 2 2 2 3 5 2" xfId="1458"/>
    <cellStyle name="Currency 2 2 2 3 5 2 2" xfId="1459"/>
    <cellStyle name="Currency 2 2 2 3 6" xfId="1460"/>
    <cellStyle name="Currency 2 2 2 3 6 2" xfId="1461"/>
    <cellStyle name="Currency 2 2 2 4" xfId="1462"/>
    <cellStyle name="Currency 2 2 2 4 2" xfId="1463"/>
    <cellStyle name="Currency 2 2 2 4 2 2" xfId="1464"/>
    <cellStyle name="Currency 2 2 2 4 2 2 2" xfId="1465"/>
    <cellStyle name="Currency 2 2 2 4 3" xfId="1466"/>
    <cellStyle name="Currency 2 2 2 4 3 2" xfId="1467"/>
    <cellStyle name="Currency 2 2 2 4 3 2 2" xfId="1468"/>
    <cellStyle name="Currency 2 2 2 4 4" xfId="1469"/>
    <cellStyle name="Currency 2 2 2 4 4 2" xfId="1470"/>
    <cellStyle name="Currency 2 2 2 4 4 2 2" xfId="1471"/>
    <cellStyle name="Currency 2 2 2 4 5" xfId="1472"/>
    <cellStyle name="Currency 2 2 2 4 5 2" xfId="1473"/>
    <cellStyle name="Currency 2 2 2 5" xfId="1474"/>
    <cellStyle name="Currency 2 2 2 5 2" xfId="1475"/>
    <cellStyle name="Currency 2 2 2 5 2 2" xfId="1476"/>
    <cellStyle name="Currency 2 2 2 6" xfId="1477"/>
    <cellStyle name="Currency 2 2 2 6 2" xfId="1478"/>
    <cellStyle name="Currency 2 2 2 6 2 2" xfId="1479"/>
    <cellStyle name="Currency 2 2 2 7" xfId="1480"/>
    <cellStyle name="Currency 2 2 2 7 2" xfId="1481"/>
    <cellStyle name="Currency 2 2 2 7 2 2" xfId="1482"/>
    <cellStyle name="Currency 2 2 2 8" xfId="1483"/>
    <cellStyle name="Currency 2 2 2 8 2" xfId="1484"/>
    <cellStyle name="Currency 2 2 3" xfId="1485"/>
    <cellStyle name="Currency 2 2 3 2" xfId="1486"/>
    <cellStyle name="Currency 2 2 3 2 2" xfId="1487"/>
    <cellStyle name="Currency 2 2 3 2 2 2" xfId="1488"/>
    <cellStyle name="Currency 2 2 3 2 2 2 2" xfId="1489"/>
    <cellStyle name="Currency 2 2 3 2 2 2 2 2" xfId="1490"/>
    <cellStyle name="Currency 2 2 3 2 2 3" xfId="1491"/>
    <cellStyle name="Currency 2 2 3 2 2 3 2" xfId="1492"/>
    <cellStyle name="Currency 2 2 3 2 2 3 2 2" xfId="1493"/>
    <cellStyle name="Currency 2 2 3 2 2 4" xfId="1494"/>
    <cellStyle name="Currency 2 2 3 2 2 4 2" xfId="1495"/>
    <cellStyle name="Currency 2 2 3 2 2 4 2 2" xfId="1496"/>
    <cellStyle name="Currency 2 2 3 2 2 5" xfId="1497"/>
    <cellStyle name="Currency 2 2 3 2 2 5 2" xfId="1498"/>
    <cellStyle name="Currency 2 2 3 2 3" xfId="1499"/>
    <cellStyle name="Currency 2 2 3 2 3 2" xfId="1500"/>
    <cellStyle name="Currency 2 2 3 2 3 2 2" xfId="1501"/>
    <cellStyle name="Currency 2 2 3 2 4" xfId="1502"/>
    <cellStyle name="Currency 2 2 3 2 4 2" xfId="1503"/>
    <cellStyle name="Currency 2 2 3 2 4 2 2" xfId="1504"/>
    <cellStyle name="Currency 2 2 3 2 5" xfId="1505"/>
    <cellStyle name="Currency 2 2 3 2 5 2" xfId="1506"/>
    <cellStyle name="Currency 2 2 3 2 5 2 2" xfId="1507"/>
    <cellStyle name="Currency 2 2 3 2 6" xfId="1508"/>
    <cellStyle name="Currency 2 2 3 2 6 2" xfId="1509"/>
    <cellStyle name="Currency 2 2 3 3" xfId="1510"/>
    <cellStyle name="Currency 2 2 3 3 2" xfId="1511"/>
    <cellStyle name="Currency 2 2 3 3 2 2" xfId="1512"/>
    <cellStyle name="Currency 2 2 3 3 2 2 2" xfId="1513"/>
    <cellStyle name="Currency 2 2 3 3 2 2 2 2" xfId="1514"/>
    <cellStyle name="Currency 2 2 3 3 2 3" xfId="1515"/>
    <cellStyle name="Currency 2 2 3 3 2 3 2" xfId="1516"/>
    <cellStyle name="Currency 2 2 3 3 2 3 2 2" xfId="1517"/>
    <cellStyle name="Currency 2 2 3 3 2 4" xfId="1518"/>
    <cellStyle name="Currency 2 2 3 3 2 4 2" xfId="1519"/>
    <cellStyle name="Currency 2 2 3 3 2 4 2 2" xfId="1520"/>
    <cellStyle name="Currency 2 2 3 3 2 5" xfId="1521"/>
    <cellStyle name="Currency 2 2 3 3 2 5 2" xfId="1522"/>
    <cellStyle name="Currency 2 2 3 3 3" xfId="1523"/>
    <cellStyle name="Currency 2 2 3 3 3 2" xfId="1524"/>
    <cellStyle name="Currency 2 2 3 3 3 2 2" xfId="1525"/>
    <cellStyle name="Currency 2 2 3 3 4" xfId="1526"/>
    <cellStyle name="Currency 2 2 3 3 4 2" xfId="1527"/>
    <cellStyle name="Currency 2 2 3 3 4 2 2" xfId="1528"/>
    <cellStyle name="Currency 2 2 3 3 5" xfId="1529"/>
    <cellStyle name="Currency 2 2 3 3 5 2" xfId="1530"/>
    <cellStyle name="Currency 2 2 3 3 5 2 2" xfId="1531"/>
    <cellStyle name="Currency 2 2 3 3 6" xfId="1532"/>
    <cellStyle name="Currency 2 2 3 3 6 2" xfId="1533"/>
    <cellStyle name="Currency 2 2 3 4" xfId="1534"/>
    <cellStyle name="Currency 2 2 3 4 2" xfId="1535"/>
    <cellStyle name="Currency 2 2 3 4 2 2" xfId="1536"/>
    <cellStyle name="Currency 2 2 3 4 2 2 2" xfId="1537"/>
    <cellStyle name="Currency 2 2 3 4 3" xfId="1538"/>
    <cellStyle name="Currency 2 2 3 4 3 2" xfId="1539"/>
    <cellStyle name="Currency 2 2 3 4 3 2 2" xfId="1540"/>
    <cellStyle name="Currency 2 2 3 4 4" xfId="1541"/>
    <cellStyle name="Currency 2 2 3 4 4 2" xfId="1542"/>
    <cellStyle name="Currency 2 2 3 4 4 2 2" xfId="1543"/>
    <cellStyle name="Currency 2 2 3 4 5" xfId="1544"/>
    <cellStyle name="Currency 2 2 3 4 5 2" xfId="1545"/>
    <cellStyle name="Currency 2 2 3 5" xfId="1546"/>
    <cellStyle name="Currency 2 2 3 5 2" xfId="1547"/>
    <cellStyle name="Currency 2 2 3 5 2 2" xfId="1548"/>
    <cellStyle name="Currency 2 2 3 6" xfId="1549"/>
    <cellStyle name="Currency 2 2 3 6 2" xfId="1550"/>
    <cellStyle name="Currency 2 2 3 6 2 2" xfId="1551"/>
    <cellStyle name="Currency 2 2 3 7" xfId="1552"/>
    <cellStyle name="Currency 2 2 3 7 2" xfId="1553"/>
    <cellStyle name="Currency 2 2 3 7 2 2" xfId="1554"/>
    <cellStyle name="Currency 2 2 3 8" xfId="1555"/>
    <cellStyle name="Currency 2 2 3 8 2" xfId="1556"/>
    <cellStyle name="Currency 2 2 4" xfId="1557"/>
    <cellStyle name="Currency 2 2 4 2" xfId="1558"/>
    <cellStyle name="Currency 2 2 4 2 2" xfId="1559"/>
    <cellStyle name="Currency 2 2 4 2 2 2" xfId="1560"/>
    <cellStyle name="Currency 2 2 4 2 2 2 2" xfId="1561"/>
    <cellStyle name="Currency 2 2 4 2 3" xfId="1562"/>
    <cellStyle name="Currency 2 2 4 2 3 2" xfId="1563"/>
    <cellStyle name="Currency 2 2 4 2 3 2 2" xfId="1564"/>
    <cellStyle name="Currency 2 2 4 2 4" xfId="1565"/>
    <cellStyle name="Currency 2 2 4 2 4 2" xfId="1566"/>
    <cellStyle name="Currency 2 2 4 2 4 2 2" xfId="1567"/>
    <cellStyle name="Currency 2 2 4 2 5" xfId="1568"/>
    <cellStyle name="Currency 2 2 4 2 5 2" xfId="1569"/>
    <cellStyle name="Currency 2 2 4 3" xfId="1570"/>
    <cellStyle name="Currency 2 2 4 3 2" xfId="1571"/>
    <cellStyle name="Currency 2 2 4 3 2 2" xfId="1572"/>
    <cellStyle name="Currency 2 2 4 4" xfId="1573"/>
    <cellStyle name="Currency 2 2 4 4 2" xfId="1574"/>
    <cellStyle name="Currency 2 2 4 4 2 2" xfId="1575"/>
    <cellStyle name="Currency 2 2 4 5" xfId="1576"/>
    <cellStyle name="Currency 2 2 4 5 2" xfId="1577"/>
    <cellStyle name="Currency 2 2 4 5 2 2" xfId="1578"/>
    <cellStyle name="Currency 2 2 4 6" xfId="1579"/>
    <cellStyle name="Currency 2 2 4 6 2" xfId="1580"/>
    <cellStyle name="Currency 2 2 5" xfId="1581"/>
    <cellStyle name="Currency 2 2 5 2" xfId="1582"/>
    <cellStyle name="Currency 2 2 5 2 2" xfId="1583"/>
    <cellStyle name="Currency 2 2 5 2 2 2" xfId="1584"/>
    <cellStyle name="Currency 2 2 5 2 2 2 2" xfId="1585"/>
    <cellStyle name="Currency 2 2 5 2 3" xfId="1586"/>
    <cellStyle name="Currency 2 2 5 2 3 2" xfId="1587"/>
    <cellStyle name="Currency 2 2 5 2 3 2 2" xfId="1588"/>
    <cellStyle name="Currency 2 2 5 2 4" xfId="1589"/>
    <cellStyle name="Currency 2 2 5 2 4 2" xfId="1590"/>
    <cellStyle name="Currency 2 2 5 2 4 2 2" xfId="1591"/>
    <cellStyle name="Currency 2 2 5 2 5" xfId="1592"/>
    <cellStyle name="Currency 2 2 5 2 5 2" xfId="1593"/>
    <cellStyle name="Currency 2 2 5 3" xfId="1594"/>
    <cellStyle name="Currency 2 2 5 3 2" xfId="1595"/>
    <cellStyle name="Currency 2 2 5 3 2 2" xfId="1596"/>
    <cellStyle name="Currency 2 2 5 4" xfId="1597"/>
    <cellStyle name="Currency 2 2 5 4 2" xfId="1598"/>
    <cellStyle name="Currency 2 2 5 4 2 2" xfId="1599"/>
    <cellStyle name="Currency 2 2 5 5" xfId="1600"/>
    <cellStyle name="Currency 2 2 5 5 2" xfId="1601"/>
    <cellStyle name="Currency 2 2 5 5 2 2" xfId="1602"/>
    <cellStyle name="Currency 2 2 5 6" xfId="1603"/>
    <cellStyle name="Currency 2 2 5 6 2" xfId="1604"/>
    <cellStyle name="Currency 2 2 6" xfId="1605"/>
    <cellStyle name="Currency 2 2 6 2" xfId="1606"/>
    <cellStyle name="Currency 2 2 6 2 2" xfId="1607"/>
    <cellStyle name="Currency 2 2 6 2 2 2" xfId="1608"/>
    <cellStyle name="Currency 2 2 6 3" xfId="1609"/>
    <cellStyle name="Currency 2 2 6 3 2" xfId="1610"/>
    <cellStyle name="Currency 2 2 6 3 2 2" xfId="1611"/>
    <cellStyle name="Currency 2 2 6 4" xfId="1612"/>
    <cellStyle name="Currency 2 2 6 4 2" xfId="1613"/>
    <cellStyle name="Currency 2 2 6 4 2 2" xfId="1614"/>
    <cellStyle name="Currency 2 2 6 5" xfId="1615"/>
    <cellStyle name="Currency 2 2 6 5 2" xfId="1616"/>
    <cellStyle name="Currency 2 2 7" xfId="1617"/>
    <cellStyle name="Currency 2 2 7 2" xfId="1618"/>
    <cellStyle name="Currency 2 2 7 2 2" xfId="1619"/>
    <cellStyle name="Currency 2 2 7 2 2 2" xfId="1620"/>
    <cellStyle name="Currency 2 2 7 3" xfId="1621"/>
    <cellStyle name="Currency 2 2 7 3 2" xfId="1622"/>
    <cellStyle name="Currency 2 2 7 3 2 2" xfId="1623"/>
    <cellStyle name="Currency 2 2 7 4" xfId="1624"/>
    <cellStyle name="Currency 2 2 7 4 2" xfId="1625"/>
    <cellStyle name="Currency 2 2 7 4 2 2" xfId="1626"/>
    <cellStyle name="Currency 2 2 7 5" xfId="1627"/>
    <cellStyle name="Currency 2 2 7 5 2" xfId="1628"/>
    <cellStyle name="Currency 2 2 8" xfId="1629"/>
    <cellStyle name="Currency 2 2 8 2" xfId="1630"/>
    <cellStyle name="Currency 2 2 9" xfId="1631"/>
    <cellStyle name="Currency 2 3" xfId="1632"/>
    <cellStyle name="Currency 2 3 10" xfId="1633"/>
    <cellStyle name="Currency 2 3 2" xfId="1634"/>
    <cellStyle name="Currency 2 3 2 2" xfId="1635"/>
    <cellStyle name="Currency 2 3 2 2 2" xfId="1636"/>
    <cellStyle name="Currency 2 3 2 2 2 2" xfId="1637"/>
    <cellStyle name="Currency 2 3 2 2 2 2 2" xfId="1638"/>
    <cellStyle name="Currency 2 3 2 2 3" xfId="1639"/>
    <cellStyle name="Currency 2 3 2 2 3 2" xfId="1640"/>
    <cellStyle name="Currency 2 3 2 2 3 2 2" xfId="1641"/>
    <cellStyle name="Currency 2 3 2 2 4" xfId="1642"/>
    <cellStyle name="Currency 2 3 2 2 4 2" xfId="1643"/>
    <cellStyle name="Currency 2 3 2 2 4 2 2" xfId="1644"/>
    <cellStyle name="Currency 2 3 2 2 5" xfId="1645"/>
    <cellStyle name="Currency 2 3 2 2 5 2" xfId="1646"/>
    <cellStyle name="Currency 2 3 2 3" xfId="1647"/>
    <cellStyle name="Currency 2 3 2 3 2" xfId="1648"/>
    <cellStyle name="Currency 2 3 2 3 2 2" xfId="1649"/>
    <cellStyle name="Currency 2 3 2 4" xfId="1650"/>
    <cellStyle name="Currency 2 3 2 4 2" xfId="1651"/>
    <cellStyle name="Currency 2 3 2 4 2 2" xfId="1652"/>
    <cellStyle name="Currency 2 3 2 5" xfId="1653"/>
    <cellStyle name="Currency 2 3 2 5 2" xfId="1654"/>
    <cellStyle name="Currency 2 3 2 5 2 2" xfId="1655"/>
    <cellStyle name="Currency 2 3 2 6" xfId="1656"/>
    <cellStyle name="Currency 2 3 2 6 2" xfId="1657"/>
    <cellStyle name="Currency 2 3 3" xfId="1658"/>
    <cellStyle name="Currency 2 3 3 2" xfId="1659"/>
    <cellStyle name="Currency 2 3 3 2 2" xfId="1660"/>
    <cellStyle name="Currency 2 3 3 2 2 2" xfId="1661"/>
    <cellStyle name="Currency 2 3 3 2 2 2 2" xfId="1662"/>
    <cellStyle name="Currency 2 3 3 2 3" xfId="1663"/>
    <cellStyle name="Currency 2 3 3 2 3 2" xfId="1664"/>
    <cellStyle name="Currency 2 3 3 2 3 2 2" xfId="1665"/>
    <cellStyle name="Currency 2 3 3 2 4" xfId="1666"/>
    <cellStyle name="Currency 2 3 3 2 4 2" xfId="1667"/>
    <cellStyle name="Currency 2 3 3 2 4 2 2" xfId="1668"/>
    <cellStyle name="Currency 2 3 3 2 5" xfId="1669"/>
    <cellStyle name="Currency 2 3 3 2 5 2" xfId="1670"/>
    <cellStyle name="Currency 2 3 3 3" xfId="1671"/>
    <cellStyle name="Currency 2 3 3 3 2" xfId="1672"/>
    <cellStyle name="Currency 2 3 3 3 2 2" xfId="1673"/>
    <cellStyle name="Currency 2 3 3 4" xfId="1674"/>
    <cellStyle name="Currency 2 3 3 4 2" xfId="1675"/>
    <cellStyle name="Currency 2 3 3 4 2 2" xfId="1676"/>
    <cellStyle name="Currency 2 3 3 5" xfId="1677"/>
    <cellStyle name="Currency 2 3 3 5 2" xfId="1678"/>
    <cellStyle name="Currency 2 3 3 5 2 2" xfId="1679"/>
    <cellStyle name="Currency 2 3 3 6" xfId="1680"/>
    <cellStyle name="Currency 2 3 3 6 2" xfId="1681"/>
    <cellStyle name="Currency 2 3 4" xfId="1682"/>
    <cellStyle name="Currency 2 3 4 2" xfId="1683"/>
    <cellStyle name="Currency 2 3 4 2 2" xfId="1684"/>
    <cellStyle name="Currency 2 3 4 2 2 2" xfId="1685"/>
    <cellStyle name="Currency 2 3 4 3" xfId="1686"/>
    <cellStyle name="Currency 2 3 4 3 2" xfId="1687"/>
    <cellStyle name="Currency 2 3 4 3 2 2" xfId="1688"/>
    <cellStyle name="Currency 2 3 4 4" xfId="1689"/>
    <cellStyle name="Currency 2 3 4 4 2" xfId="1690"/>
    <cellStyle name="Currency 2 3 4 4 2 2" xfId="1691"/>
    <cellStyle name="Currency 2 3 4 5" xfId="1692"/>
    <cellStyle name="Currency 2 3 4 5 2" xfId="1693"/>
    <cellStyle name="Currency 2 3 5" xfId="1694"/>
    <cellStyle name="Currency 2 3 5 2" xfId="1695"/>
    <cellStyle name="Currency 2 3 5 2 2" xfId="1696"/>
    <cellStyle name="Currency 2 3 6" xfId="1697"/>
    <cellStyle name="Currency 2 3 6 2" xfId="1698"/>
    <cellStyle name="Currency 2 3 6 2 2" xfId="1699"/>
    <cellStyle name="Currency 2 3 7" xfId="1700"/>
    <cellStyle name="Currency 2 3 7 2" xfId="1701"/>
    <cellStyle name="Currency 2 3 7 2 2" xfId="1702"/>
    <cellStyle name="Currency 2 3 8" xfId="1703"/>
    <cellStyle name="Currency 2 3 8 2" xfId="1704"/>
    <cellStyle name="Currency 2 3 9" xfId="1705"/>
    <cellStyle name="Currency 2 3 9 2" xfId="1706"/>
    <cellStyle name="Currency 2 4" xfId="1707"/>
    <cellStyle name="Currency 2 4 2" xfId="1708"/>
    <cellStyle name="Currency 2 4 2 2" xfId="1709"/>
    <cellStyle name="Currency 2 4 2 2 2" xfId="1710"/>
    <cellStyle name="Currency 2 4 2 2 2 2" xfId="1711"/>
    <cellStyle name="Currency 2 4 2 2 2 2 2" xfId="1712"/>
    <cellStyle name="Currency 2 4 2 2 3" xfId="1713"/>
    <cellStyle name="Currency 2 4 2 2 3 2" xfId="1714"/>
    <cellStyle name="Currency 2 4 2 2 3 2 2" xfId="1715"/>
    <cellStyle name="Currency 2 4 2 2 4" xfId="1716"/>
    <cellStyle name="Currency 2 4 2 2 4 2" xfId="1717"/>
    <cellStyle name="Currency 2 4 2 2 4 2 2" xfId="1718"/>
    <cellStyle name="Currency 2 4 2 2 5" xfId="1719"/>
    <cellStyle name="Currency 2 4 2 2 5 2" xfId="1720"/>
    <cellStyle name="Currency 2 4 2 3" xfId="1721"/>
    <cellStyle name="Currency 2 4 2 3 2" xfId="1722"/>
    <cellStyle name="Currency 2 4 2 3 2 2" xfId="1723"/>
    <cellStyle name="Currency 2 4 2 4" xfId="1724"/>
    <cellStyle name="Currency 2 4 2 4 2" xfId="1725"/>
    <cellStyle name="Currency 2 4 2 4 2 2" xfId="1726"/>
    <cellStyle name="Currency 2 4 2 5" xfId="1727"/>
    <cellStyle name="Currency 2 4 2 5 2" xfId="1728"/>
    <cellStyle name="Currency 2 4 2 5 2 2" xfId="1729"/>
    <cellStyle name="Currency 2 4 2 6" xfId="1730"/>
    <cellStyle name="Currency 2 4 2 6 2" xfId="1731"/>
    <cellStyle name="Currency 2 4 3" xfId="1732"/>
    <cellStyle name="Currency 2 4 3 2" xfId="1733"/>
    <cellStyle name="Currency 2 4 3 2 2" xfId="1734"/>
    <cellStyle name="Currency 2 4 3 2 2 2" xfId="1735"/>
    <cellStyle name="Currency 2 4 3 2 2 2 2" xfId="1736"/>
    <cellStyle name="Currency 2 4 3 2 3" xfId="1737"/>
    <cellStyle name="Currency 2 4 3 2 3 2" xfId="1738"/>
    <cellStyle name="Currency 2 4 3 2 3 2 2" xfId="1739"/>
    <cellStyle name="Currency 2 4 3 2 4" xfId="1740"/>
    <cellStyle name="Currency 2 4 3 2 4 2" xfId="1741"/>
    <cellStyle name="Currency 2 4 3 2 4 2 2" xfId="1742"/>
    <cellStyle name="Currency 2 4 3 2 5" xfId="1743"/>
    <cellStyle name="Currency 2 4 3 2 5 2" xfId="1744"/>
    <cellStyle name="Currency 2 4 3 3" xfId="1745"/>
    <cellStyle name="Currency 2 4 3 3 2" xfId="1746"/>
    <cellStyle name="Currency 2 4 3 3 2 2" xfId="1747"/>
    <cellStyle name="Currency 2 4 3 4" xfId="1748"/>
    <cellStyle name="Currency 2 4 3 4 2" xfId="1749"/>
    <cellStyle name="Currency 2 4 3 4 2 2" xfId="1750"/>
    <cellStyle name="Currency 2 4 3 5" xfId="1751"/>
    <cellStyle name="Currency 2 4 3 5 2" xfId="1752"/>
    <cellStyle name="Currency 2 4 3 5 2 2" xfId="1753"/>
    <cellStyle name="Currency 2 4 3 6" xfId="1754"/>
    <cellStyle name="Currency 2 4 3 6 2" xfId="1755"/>
    <cellStyle name="Currency 2 4 4" xfId="1756"/>
    <cellStyle name="Currency 2 4 4 2" xfId="1757"/>
    <cellStyle name="Currency 2 4 4 2 2" xfId="1758"/>
    <cellStyle name="Currency 2 4 4 2 2 2" xfId="1759"/>
    <cellStyle name="Currency 2 4 4 3" xfId="1760"/>
    <cellStyle name="Currency 2 4 4 3 2" xfId="1761"/>
    <cellStyle name="Currency 2 4 4 3 2 2" xfId="1762"/>
    <cellStyle name="Currency 2 4 4 4" xfId="1763"/>
    <cellStyle name="Currency 2 4 4 4 2" xfId="1764"/>
    <cellStyle name="Currency 2 4 4 4 2 2" xfId="1765"/>
    <cellStyle name="Currency 2 4 4 5" xfId="1766"/>
    <cellStyle name="Currency 2 4 4 5 2" xfId="1767"/>
    <cellStyle name="Currency 2 4 5" xfId="1768"/>
    <cellStyle name="Currency 2 4 5 2" xfId="1769"/>
    <cellStyle name="Currency 2 4 5 2 2" xfId="1770"/>
    <cellStyle name="Currency 2 4 6" xfId="1771"/>
    <cellStyle name="Currency 2 4 6 2" xfId="1772"/>
    <cellStyle name="Currency 2 4 6 2 2" xfId="1773"/>
    <cellStyle name="Currency 2 4 7" xfId="1774"/>
    <cellStyle name="Currency 2 4 7 2" xfId="1775"/>
    <cellStyle name="Currency 2 4 7 2 2" xfId="1776"/>
    <cellStyle name="Currency 2 4 8" xfId="1777"/>
    <cellStyle name="Currency 2 4 8 2" xfId="1778"/>
    <cellStyle name="Currency 2 5" xfId="1779"/>
    <cellStyle name="Currency 2 6" xfId="1780"/>
    <cellStyle name="Currency 2 6 2" xfId="1781"/>
    <cellStyle name="Currency 2 7" xfId="1782"/>
    <cellStyle name="Currency 2 8" xfId="1783"/>
    <cellStyle name="Currency 3" xfId="1784"/>
    <cellStyle name="Currency 3 2" xfId="1785"/>
    <cellStyle name="Currency 3 2 2" xfId="1786"/>
    <cellStyle name="Currency 3 2 2 2" xfId="1787"/>
    <cellStyle name="Currency 3 2 2 2 2" xfId="1788"/>
    <cellStyle name="Currency 3 2 2 2 2 2" xfId="1789"/>
    <cellStyle name="Currency 3 2 2 2 2 2 2" xfId="1790"/>
    <cellStyle name="Currency 3 2 2 2 3" xfId="1791"/>
    <cellStyle name="Currency 3 2 2 2 3 2" xfId="1792"/>
    <cellStyle name="Currency 3 2 2 2 3 2 2" xfId="1793"/>
    <cellStyle name="Currency 3 2 2 2 4" xfId="1794"/>
    <cellStyle name="Currency 3 2 2 2 4 2" xfId="1795"/>
    <cellStyle name="Currency 3 2 2 2 4 2 2" xfId="1796"/>
    <cellStyle name="Currency 3 2 2 2 5" xfId="1797"/>
    <cellStyle name="Currency 3 2 2 2 5 2" xfId="1798"/>
    <cellStyle name="Currency 3 2 2 3" xfId="1799"/>
    <cellStyle name="Currency 3 2 2 3 2" xfId="1800"/>
    <cellStyle name="Currency 3 2 2 3 2 2" xfId="1801"/>
    <cellStyle name="Currency 3 2 2 4" xfId="1802"/>
    <cellStyle name="Currency 3 2 2 4 2" xfId="1803"/>
    <cellStyle name="Currency 3 2 2 4 2 2" xfId="1804"/>
    <cellStyle name="Currency 3 2 2 5" xfId="1805"/>
    <cellStyle name="Currency 3 2 2 5 2" xfId="1806"/>
    <cellStyle name="Currency 3 2 2 5 2 2" xfId="1807"/>
    <cellStyle name="Currency 3 2 2 6" xfId="1808"/>
    <cellStyle name="Currency 3 2 2 6 2" xfId="1809"/>
    <cellStyle name="Currency 3 2 2 7" xfId="1810"/>
    <cellStyle name="Currency 3 2 3" xfId="1811"/>
    <cellStyle name="Currency 3 2 3 2" xfId="1812"/>
    <cellStyle name="Currency 3 2 3 2 2" xfId="1813"/>
    <cellStyle name="Currency 3 2 3 2 2 2" xfId="1814"/>
    <cellStyle name="Currency 3 2 3 2 2 2 2" xfId="1815"/>
    <cellStyle name="Currency 3 2 3 2 3" xfId="1816"/>
    <cellStyle name="Currency 3 2 3 2 3 2" xfId="1817"/>
    <cellStyle name="Currency 3 2 3 2 3 2 2" xfId="1818"/>
    <cellStyle name="Currency 3 2 3 2 4" xfId="1819"/>
    <cellStyle name="Currency 3 2 3 2 4 2" xfId="1820"/>
    <cellStyle name="Currency 3 2 3 2 4 2 2" xfId="1821"/>
    <cellStyle name="Currency 3 2 3 2 5" xfId="1822"/>
    <cellStyle name="Currency 3 2 3 2 5 2" xfId="1823"/>
    <cellStyle name="Currency 3 2 3 3" xfId="1824"/>
    <cellStyle name="Currency 3 2 3 3 2" xfId="1825"/>
    <cellStyle name="Currency 3 2 3 3 2 2" xfId="1826"/>
    <cellStyle name="Currency 3 2 3 4" xfId="1827"/>
    <cellStyle name="Currency 3 2 3 4 2" xfId="1828"/>
    <cellStyle name="Currency 3 2 3 4 2 2" xfId="1829"/>
    <cellStyle name="Currency 3 2 3 5" xfId="1830"/>
    <cellStyle name="Currency 3 2 3 5 2" xfId="1831"/>
    <cellStyle name="Currency 3 2 3 5 2 2" xfId="1832"/>
    <cellStyle name="Currency 3 2 3 6" xfId="1833"/>
    <cellStyle name="Currency 3 2 3 6 2" xfId="1834"/>
    <cellStyle name="Currency 3 2 4" xfId="1835"/>
    <cellStyle name="Currency 3 2 4 2" xfId="1836"/>
    <cellStyle name="Currency 3 2 4 2 2" xfId="1837"/>
    <cellStyle name="Currency 3 2 4 2 2 2" xfId="1838"/>
    <cellStyle name="Currency 3 2 4 3" xfId="1839"/>
    <cellStyle name="Currency 3 2 4 3 2" xfId="1840"/>
    <cellStyle name="Currency 3 2 4 3 2 2" xfId="1841"/>
    <cellStyle name="Currency 3 2 4 4" xfId="1842"/>
    <cellStyle name="Currency 3 2 4 4 2" xfId="1843"/>
    <cellStyle name="Currency 3 2 4 4 2 2" xfId="1844"/>
    <cellStyle name="Currency 3 2 4 5" xfId="1845"/>
    <cellStyle name="Currency 3 2 4 5 2" xfId="1846"/>
    <cellStyle name="Currency 3 2 5" xfId="1847"/>
    <cellStyle name="Currency 3 2 5 2" xfId="1848"/>
    <cellStyle name="Currency 3 2 5 2 2" xfId="1849"/>
    <cellStyle name="Currency 3 2 6" xfId="1850"/>
    <cellStyle name="Currency 3 2 6 2" xfId="1851"/>
    <cellStyle name="Currency 3 2 6 2 2" xfId="1852"/>
    <cellStyle name="Currency 3 2 7" xfId="1853"/>
    <cellStyle name="Currency 3 2 7 2" xfId="1854"/>
    <cellStyle name="Currency 3 2 7 2 2" xfId="1855"/>
    <cellStyle name="Currency 3 2 8" xfId="1856"/>
    <cellStyle name="Currency 3 2 8 2" xfId="1857"/>
    <cellStyle name="Currency 3 3" xfId="1858"/>
    <cellStyle name="Currency 3 4" xfId="1859"/>
    <cellStyle name="Currency 3 4 2" xfId="1860"/>
    <cellStyle name="Currency 3 4 2 2" xfId="1861"/>
    <cellStyle name="Currency 3 4 2 2 2" xfId="1862"/>
    <cellStyle name="Currency 3 4 2 2 2 2" xfId="1863"/>
    <cellStyle name="Currency 3 4 2 2 2 2 2" xfId="1864"/>
    <cellStyle name="Currency 3 4 2 2 2 3" xfId="1865"/>
    <cellStyle name="Currency 3 4 2 2 3" xfId="1866"/>
    <cellStyle name="Currency 3 4 2 2 3 2" xfId="1867"/>
    <cellStyle name="Currency 3 4 2 2 3 2 2" xfId="1868"/>
    <cellStyle name="Currency 3 4 2 2 3 3" xfId="1869"/>
    <cellStyle name="Currency 3 4 2 2 4" xfId="1870"/>
    <cellStyle name="Currency 3 4 2 2 4 2" xfId="1871"/>
    <cellStyle name="Currency 3 4 2 2 4 2 2" xfId="1872"/>
    <cellStyle name="Currency 3 4 2 2 4 3" xfId="1873"/>
    <cellStyle name="Currency 3 4 2 2 5" xfId="1874"/>
    <cellStyle name="Currency 3 4 2 2 5 2" xfId="1875"/>
    <cellStyle name="Currency 3 4 2 2 6" xfId="1876"/>
    <cellStyle name="Currency 3 4 2 3" xfId="1877"/>
    <cellStyle name="Currency 3 4 2 3 2" xfId="1878"/>
    <cellStyle name="Currency 3 4 2 3 2 2" xfId="1879"/>
    <cellStyle name="Currency 3 4 2 3 3" xfId="1880"/>
    <cellStyle name="Currency 3 4 2 4" xfId="1881"/>
    <cellStyle name="Currency 3 4 2 4 2" xfId="1882"/>
    <cellStyle name="Currency 3 4 2 4 2 2" xfId="1883"/>
    <cellStyle name="Currency 3 4 2 4 3" xfId="1884"/>
    <cellStyle name="Currency 3 4 2 5" xfId="1885"/>
    <cellStyle name="Currency 3 4 2 5 2" xfId="1886"/>
    <cellStyle name="Currency 3 4 2 5 2 2" xfId="1887"/>
    <cellStyle name="Currency 3 4 2 5 3" xfId="1888"/>
    <cellStyle name="Currency 3 4 2 6" xfId="1889"/>
    <cellStyle name="Currency 3 4 2 6 2" xfId="1890"/>
    <cellStyle name="Currency 3 4 2 7" xfId="1891"/>
    <cellStyle name="Currency 3 4 3" xfId="1892"/>
    <cellStyle name="Currency 3 4 3 2" xfId="1893"/>
    <cellStyle name="Currency 3 4 3 2 2" xfId="1894"/>
    <cellStyle name="Currency 3 4 3 2 2 2" xfId="1895"/>
    <cellStyle name="Currency 3 4 3 2 2 2 2" xfId="1896"/>
    <cellStyle name="Currency 3 4 3 2 2 3" xfId="1897"/>
    <cellStyle name="Currency 3 4 3 2 3" xfId="1898"/>
    <cellStyle name="Currency 3 4 3 2 3 2" xfId="1899"/>
    <cellStyle name="Currency 3 4 3 2 3 2 2" xfId="1900"/>
    <cellStyle name="Currency 3 4 3 2 3 3" xfId="1901"/>
    <cellStyle name="Currency 3 4 3 2 4" xfId="1902"/>
    <cellStyle name="Currency 3 4 3 2 4 2" xfId="1903"/>
    <cellStyle name="Currency 3 4 3 2 4 2 2" xfId="1904"/>
    <cellStyle name="Currency 3 4 3 2 4 3" xfId="1905"/>
    <cellStyle name="Currency 3 4 3 2 5" xfId="1906"/>
    <cellStyle name="Currency 3 4 3 2 5 2" xfId="1907"/>
    <cellStyle name="Currency 3 4 3 2 6" xfId="1908"/>
    <cellStyle name="Currency 3 4 3 3" xfId="1909"/>
    <cellStyle name="Currency 3 4 3 3 2" xfId="1910"/>
    <cellStyle name="Currency 3 4 3 3 2 2" xfId="1911"/>
    <cellStyle name="Currency 3 4 3 3 3" xfId="1912"/>
    <cellStyle name="Currency 3 4 3 4" xfId="1913"/>
    <cellStyle name="Currency 3 4 3 4 2" xfId="1914"/>
    <cellStyle name="Currency 3 4 3 4 2 2" xfId="1915"/>
    <cellStyle name="Currency 3 4 3 4 3" xfId="1916"/>
    <cellStyle name="Currency 3 4 3 5" xfId="1917"/>
    <cellStyle name="Currency 3 4 3 5 2" xfId="1918"/>
    <cellStyle name="Currency 3 4 3 5 2 2" xfId="1919"/>
    <cellStyle name="Currency 3 4 3 5 3" xfId="1920"/>
    <cellStyle name="Currency 3 4 3 6" xfId="1921"/>
    <cellStyle name="Currency 3 4 3 6 2" xfId="1922"/>
    <cellStyle name="Currency 3 4 3 7" xfId="1923"/>
    <cellStyle name="Currency 3 4 4" xfId="1924"/>
    <cellStyle name="Currency 3 4 4 2" xfId="1925"/>
    <cellStyle name="Currency 3 4 4 2 2" xfId="1926"/>
    <cellStyle name="Currency 3 4 4 2 2 2" xfId="1927"/>
    <cellStyle name="Currency 3 4 4 2 3" xfId="1928"/>
    <cellStyle name="Currency 3 4 4 3" xfId="1929"/>
    <cellStyle name="Currency 3 4 4 3 2" xfId="1930"/>
    <cellStyle name="Currency 3 4 4 3 2 2" xfId="1931"/>
    <cellStyle name="Currency 3 4 4 3 3" xfId="1932"/>
    <cellStyle name="Currency 3 4 4 4" xfId="1933"/>
    <cellStyle name="Currency 3 4 4 4 2" xfId="1934"/>
    <cellStyle name="Currency 3 4 4 4 2 2" xfId="1935"/>
    <cellStyle name="Currency 3 4 4 4 3" xfId="1936"/>
    <cellStyle name="Currency 3 4 4 5" xfId="1937"/>
    <cellStyle name="Currency 3 4 4 5 2" xfId="1938"/>
    <cellStyle name="Currency 3 4 4 6" xfId="1939"/>
    <cellStyle name="Currency 3 4 5" xfId="1940"/>
    <cellStyle name="Currency 3 4 5 2" xfId="1941"/>
    <cellStyle name="Currency 3 4 5 2 2" xfId="1942"/>
    <cellStyle name="Currency 3 4 5 3" xfId="1943"/>
    <cellStyle name="Currency 3 4 6" xfId="1944"/>
    <cellStyle name="Currency 3 4 6 2" xfId="1945"/>
    <cellStyle name="Currency 3 4 6 2 2" xfId="1946"/>
    <cellStyle name="Currency 3 4 6 3" xfId="1947"/>
    <cellStyle name="Currency 3 4 7" xfId="1948"/>
    <cellStyle name="Currency 3 4 7 2" xfId="1949"/>
    <cellStyle name="Currency 3 4 7 2 2" xfId="1950"/>
    <cellStyle name="Currency 3 4 7 3" xfId="1951"/>
    <cellStyle name="Currency 3 4 8" xfId="1952"/>
    <cellStyle name="Currency 3 4 8 2" xfId="1953"/>
    <cellStyle name="Currency 3 4 9" xfId="1954"/>
    <cellStyle name="Currency 3 5" xfId="1955"/>
    <cellStyle name="Currency 4" xfId="1956"/>
    <cellStyle name="Currency 4 2" xfId="1957"/>
    <cellStyle name="Currency 4 3" xfId="1958"/>
    <cellStyle name="Currency 5" xfId="1959"/>
    <cellStyle name="Currency 5 2" xfId="1960"/>
    <cellStyle name="Currency 5 2 2" xfId="1961"/>
    <cellStyle name="Currency 5 2 2 2" xfId="1962"/>
    <cellStyle name="Currency 5 2 2 2 2" xfId="1963"/>
    <cellStyle name="Currency 5 2 2 2 2 2" xfId="1964"/>
    <cellStyle name="Currency 5 2 2 3" xfId="1965"/>
    <cellStyle name="Currency 5 2 2 3 2" xfId="1966"/>
    <cellStyle name="Currency 5 2 2 3 2 2" xfId="1967"/>
    <cellStyle name="Currency 5 2 2 4" xfId="1968"/>
    <cellStyle name="Currency 5 2 2 4 2" xfId="1969"/>
    <cellStyle name="Currency 5 2 2 4 2 2" xfId="1970"/>
    <cellStyle name="Currency 5 2 2 5" xfId="1971"/>
    <cellStyle name="Currency 5 2 2 5 2" xfId="1972"/>
    <cellStyle name="Currency 5 2 3" xfId="1973"/>
    <cellStyle name="Currency 5 2 3 2" xfId="1974"/>
    <cellStyle name="Currency 5 2 3 2 2" xfId="1975"/>
    <cellStyle name="Currency 5 2 4" xfId="1976"/>
    <cellStyle name="Currency 5 2 4 2" xfId="1977"/>
    <cellStyle name="Currency 5 2 4 2 2" xfId="1978"/>
    <cellStyle name="Currency 5 2 5" xfId="1979"/>
    <cellStyle name="Currency 5 2 5 2" xfId="1980"/>
    <cellStyle name="Currency 5 2 5 2 2" xfId="1981"/>
    <cellStyle name="Currency 5 2 6" xfId="1982"/>
    <cellStyle name="Currency 5 2 6 2" xfId="1983"/>
    <cellStyle name="Currency 5 3" xfId="1984"/>
    <cellStyle name="Currency 5 3 2" xfId="1985"/>
    <cellStyle name="Currency 5 3 2 2" xfId="1986"/>
    <cellStyle name="Currency 5 3 2 2 2" xfId="1987"/>
    <cellStyle name="Currency 5 3 2 2 2 2" xfId="1988"/>
    <cellStyle name="Currency 5 3 2 3" xfId="1989"/>
    <cellStyle name="Currency 5 3 2 3 2" xfId="1990"/>
    <cellStyle name="Currency 5 3 2 3 2 2" xfId="1991"/>
    <cellStyle name="Currency 5 3 2 4" xfId="1992"/>
    <cellStyle name="Currency 5 3 2 4 2" xfId="1993"/>
    <cellStyle name="Currency 5 3 2 4 2 2" xfId="1994"/>
    <cellStyle name="Currency 5 3 2 5" xfId="1995"/>
    <cellStyle name="Currency 5 3 2 5 2" xfId="1996"/>
    <cellStyle name="Currency 5 3 3" xfId="1997"/>
    <cellStyle name="Currency 5 3 3 2" xfId="1998"/>
    <cellStyle name="Currency 5 3 3 2 2" xfId="1999"/>
    <cellStyle name="Currency 5 3 4" xfId="2000"/>
    <cellStyle name="Currency 5 3 4 2" xfId="2001"/>
    <cellStyle name="Currency 5 3 4 2 2" xfId="2002"/>
    <cellStyle name="Currency 5 3 5" xfId="2003"/>
    <cellStyle name="Currency 5 3 5 2" xfId="2004"/>
    <cellStyle name="Currency 5 3 5 2 2" xfId="2005"/>
    <cellStyle name="Currency 5 3 6" xfId="2006"/>
    <cellStyle name="Currency 5 3 6 2" xfId="2007"/>
    <cellStyle name="Currency 5 4" xfId="2008"/>
    <cellStyle name="Currency 5 4 2" xfId="2009"/>
    <cellStyle name="Currency 5 4 2 2" xfId="2010"/>
    <cellStyle name="Currency 5 4 2 2 2" xfId="2011"/>
    <cellStyle name="Currency 5 4 3" xfId="2012"/>
    <cellStyle name="Currency 5 4 3 2" xfId="2013"/>
    <cellStyle name="Currency 5 4 3 2 2" xfId="2014"/>
    <cellStyle name="Currency 5 4 4" xfId="2015"/>
    <cellStyle name="Currency 5 4 4 2" xfId="2016"/>
    <cellStyle name="Currency 5 4 4 2 2" xfId="2017"/>
    <cellStyle name="Currency 5 4 5" xfId="2018"/>
    <cellStyle name="Currency 5 4 5 2" xfId="2019"/>
    <cellStyle name="Currency 5 5" xfId="2020"/>
    <cellStyle name="Currency 5 5 2" xfId="2021"/>
    <cellStyle name="Currency 5 5 2 2" xfId="2022"/>
    <cellStyle name="Currency 5 6" xfId="2023"/>
    <cellStyle name="Currency 5 6 2" xfId="2024"/>
    <cellStyle name="Currency 5 6 2 2" xfId="2025"/>
    <cellStyle name="Currency 5 7" xfId="2026"/>
    <cellStyle name="Currency 5 7 2" xfId="2027"/>
    <cellStyle name="Currency 5 7 2 2" xfId="2028"/>
    <cellStyle name="Currency 5 8" xfId="2029"/>
    <cellStyle name="Currency 5 8 2" xfId="2030"/>
    <cellStyle name="Currency 6" xfId="2031"/>
    <cellStyle name="Currency 6 10" xfId="2032"/>
    <cellStyle name="Currency 6 2" xfId="2033"/>
    <cellStyle name="Currency 6 2 2" xfId="2034"/>
    <cellStyle name="Currency 6 2 2 2" xfId="2035"/>
    <cellStyle name="Currency 6 2 2 2 2" xfId="2036"/>
    <cellStyle name="Currency 6 2 2 2 2 2" xfId="2037"/>
    <cellStyle name="Currency 6 2 2 2 3" xfId="2038"/>
    <cellStyle name="Currency 6 2 2 3" xfId="2039"/>
    <cellStyle name="Currency 6 2 2 3 2" xfId="2040"/>
    <cellStyle name="Currency 6 2 2 3 2 2" xfId="2041"/>
    <cellStyle name="Currency 6 2 2 3 3" xfId="2042"/>
    <cellStyle name="Currency 6 2 2 4" xfId="2043"/>
    <cellStyle name="Currency 6 2 2 4 2" xfId="2044"/>
    <cellStyle name="Currency 6 2 2 4 2 2" xfId="2045"/>
    <cellStyle name="Currency 6 2 2 4 3" xfId="2046"/>
    <cellStyle name="Currency 6 2 2 5" xfId="2047"/>
    <cellStyle name="Currency 6 2 2 5 2" xfId="2048"/>
    <cellStyle name="Currency 6 2 2 6" xfId="2049"/>
    <cellStyle name="Currency 6 2 3" xfId="2050"/>
    <cellStyle name="Currency 6 2 3 2" xfId="2051"/>
    <cellStyle name="Currency 6 2 3 2 2" xfId="2052"/>
    <cellStyle name="Currency 6 2 3 3" xfId="2053"/>
    <cellStyle name="Currency 6 2 4" xfId="2054"/>
    <cellStyle name="Currency 6 2 4 2" xfId="2055"/>
    <cellStyle name="Currency 6 2 4 2 2" xfId="2056"/>
    <cellStyle name="Currency 6 2 4 3" xfId="2057"/>
    <cellStyle name="Currency 6 2 5" xfId="2058"/>
    <cellStyle name="Currency 6 2 5 2" xfId="2059"/>
    <cellStyle name="Currency 6 2 5 2 2" xfId="2060"/>
    <cellStyle name="Currency 6 2 5 3" xfId="2061"/>
    <cellStyle name="Currency 6 2 6" xfId="2062"/>
    <cellStyle name="Currency 6 2 6 2" xfId="2063"/>
    <cellStyle name="Currency 6 2 7" xfId="2064"/>
    <cellStyle name="Currency 6 3" xfId="2065"/>
    <cellStyle name="Currency 6 3 2" xfId="2066"/>
    <cellStyle name="Currency 6 3 2 2" xfId="2067"/>
    <cellStyle name="Currency 6 3 2 2 2" xfId="2068"/>
    <cellStyle name="Currency 6 3 2 2 2 2" xfId="2069"/>
    <cellStyle name="Currency 6 3 2 2 3" xfId="2070"/>
    <cellStyle name="Currency 6 3 2 3" xfId="2071"/>
    <cellStyle name="Currency 6 3 2 3 2" xfId="2072"/>
    <cellStyle name="Currency 6 3 2 3 2 2" xfId="2073"/>
    <cellStyle name="Currency 6 3 2 3 3" xfId="2074"/>
    <cellStyle name="Currency 6 3 2 4" xfId="2075"/>
    <cellStyle name="Currency 6 3 2 4 2" xfId="2076"/>
    <cellStyle name="Currency 6 3 2 4 2 2" xfId="2077"/>
    <cellStyle name="Currency 6 3 2 4 3" xfId="2078"/>
    <cellStyle name="Currency 6 3 2 5" xfId="2079"/>
    <cellStyle name="Currency 6 3 2 5 2" xfId="2080"/>
    <cellStyle name="Currency 6 3 2 6" xfId="2081"/>
    <cellStyle name="Currency 6 3 3" xfId="2082"/>
    <cellStyle name="Currency 6 3 3 2" xfId="2083"/>
    <cellStyle name="Currency 6 3 3 2 2" xfId="2084"/>
    <cellStyle name="Currency 6 3 3 3" xfId="2085"/>
    <cellStyle name="Currency 6 3 4" xfId="2086"/>
    <cellStyle name="Currency 6 3 4 2" xfId="2087"/>
    <cellStyle name="Currency 6 3 4 2 2" xfId="2088"/>
    <cellStyle name="Currency 6 3 4 3" xfId="2089"/>
    <cellStyle name="Currency 6 3 5" xfId="2090"/>
    <cellStyle name="Currency 6 3 5 2" xfId="2091"/>
    <cellStyle name="Currency 6 3 5 2 2" xfId="2092"/>
    <cellStyle name="Currency 6 3 5 3" xfId="2093"/>
    <cellStyle name="Currency 6 3 6" xfId="2094"/>
    <cellStyle name="Currency 6 3 6 2" xfId="2095"/>
    <cellStyle name="Currency 6 3 7" xfId="2096"/>
    <cellStyle name="Currency 6 4" xfId="2097"/>
    <cellStyle name="Currency 6 4 2" xfId="2098"/>
    <cellStyle name="Currency 6 4 2 2" xfId="2099"/>
    <cellStyle name="Currency 6 4 2 2 2" xfId="2100"/>
    <cellStyle name="Currency 6 4 2 3" xfId="2101"/>
    <cellStyle name="Currency 6 4 3" xfId="2102"/>
    <cellStyle name="Currency 6 4 3 2" xfId="2103"/>
    <cellStyle name="Currency 6 4 3 2 2" xfId="2104"/>
    <cellStyle name="Currency 6 4 3 3" xfId="2105"/>
    <cellStyle name="Currency 6 4 4" xfId="2106"/>
    <cellStyle name="Currency 6 4 4 2" xfId="2107"/>
    <cellStyle name="Currency 6 4 4 2 2" xfId="2108"/>
    <cellStyle name="Currency 6 4 4 3" xfId="2109"/>
    <cellStyle name="Currency 6 4 5" xfId="2110"/>
    <cellStyle name="Currency 6 4 5 2" xfId="2111"/>
    <cellStyle name="Currency 6 4 6" xfId="2112"/>
    <cellStyle name="Currency 6 5" xfId="2113"/>
    <cellStyle name="Currency 6 5 2" xfId="2114"/>
    <cellStyle name="Currency 6 5 2 2" xfId="2115"/>
    <cellStyle name="Currency 6 5 3" xfId="2116"/>
    <cellStyle name="Currency 6 6" xfId="2117"/>
    <cellStyle name="Currency 6 6 2" xfId="2118"/>
    <cellStyle name="Currency 6 6 2 2" xfId="2119"/>
    <cellStyle name="Currency 6 6 3" xfId="2120"/>
    <cellStyle name="Currency 6 7" xfId="2121"/>
    <cellStyle name="Currency 6 7 2" xfId="2122"/>
    <cellStyle name="Currency 6 7 2 2" xfId="2123"/>
    <cellStyle name="Currency 6 7 3" xfId="2124"/>
    <cellStyle name="Currency 6 8" xfId="2125"/>
    <cellStyle name="Currency 6 8 2" xfId="2126"/>
    <cellStyle name="Currency 6 9" xfId="2127"/>
    <cellStyle name="Currency 7" xfId="2128"/>
    <cellStyle name="Currency 7 2" xfId="2129"/>
    <cellStyle name="Currency 7 2 2" xfId="2130"/>
    <cellStyle name="Currency 7 2 2 2" xfId="2131"/>
    <cellStyle name="Currency 7 2 2 2 2" xfId="2132"/>
    <cellStyle name="Currency 7 2 2 2 2 2" xfId="2133"/>
    <cellStyle name="Currency 7 2 2 2 3" xfId="2134"/>
    <cellStyle name="Currency 7 2 2 3" xfId="2135"/>
    <cellStyle name="Currency 7 2 2 3 2" xfId="2136"/>
    <cellStyle name="Currency 7 2 2 3 2 2" xfId="2137"/>
    <cellStyle name="Currency 7 2 2 3 3" xfId="2138"/>
    <cellStyle name="Currency 7 2 2 4" xfId="2139"/>
    <cellStyle name="Currency 7 2 2 4 2" xfId="2140"/>
    <cellStyle name="Currency 7 2 2 4 2 2" xfId="2141"/>
    <cellStyle name="Currency 7 2 2 4 3" xfId="2142"/>
    <cellStyle name="Currency 7 2 2 5" xfId="2143"/>
    <cellStyle name="Currency 7 2 2 5 2" xfId="2144"/>
    <cellStyle name="Currency 7 2 2 6" xfId="2145"/>
    <cellStyle name="Currency 7 2 3" xfId="2146"/>
    <cellStyle name="Currency 7 2 3 2" xfId="2147"/>
    <cellStyle name="Currency 7 2 3 2 2" xfId="2148"/>
    <cellStyle name="Currency 7 2 3 3" xfId="2149"/>
    <cellStyle name="Currency 7 2 4" xfId="2150"/>
    <cellStyle name="Currency 7 2 4 2" xfId="2151"/>
    <cellStyle name="Currency 7 2 4 2 2" xfId="2152"/>
    <cellStyle name="Currency 7 2 4 3" xfId="2153"/>
    <cellStyle name="Currency 7 2 5" xfId="2154"/>
    <cellStyle name="Currency 7 2 5 2" xfId="2155"/>
    <cellStyle name="Currency 7 2 5 2 2" xfId="2156"/>
    <cellStyle name="Currency 7 2 5 3" xfId="2157"/>
    <cellStyle name="Currency 7 2 6" xfId="2158"/>
    <cellStyle name="Currency 7 2 6 2" xfId="2159"/>
    <cellStyle name="Currency 7 2 7" xfId="2160"/>
    <cellStyle name="Currency 7 3" xfId="2161"/>
    <cellStyle name="Currency 7 3 2" xfId="2162"/>
    <cellStyle name="Currency 7 3 2 2" xfId="2163"/>
    <cellStyle name="Currency 7 3 2 2 2" xfId="2164"/>
    <cellStyle name="Currency 7 3 2 2 2 2" xfId="2165"/>
    <cellStyle name="Currency 7 3 2 2 3" xfId="2166"/>
    <cellStyle name="Currency 7 3 2 3" xfId="2167"/>
    <cellStyle name="Currency 7 3 2 3 2" xfId="2168"/>
    <cellStyle name="Currency 7 3 2 3 2 2" xfId="2169"/>
    <cellStyle name="Currency 7 3 2 3 3" xfId="2170"/>
    <cellStyle name="Currency 7 3 2 4" xfId="2171"/>
    <cellStyle name="Currency 7 3 2 4 2" xfId="2172"/>
    <cellStyle name="Currency 7 3 2 4 2 2" xfId="2173"/>
    <cellStyle name="Currency 7 3 2 4 3" xfId="2174"/>
    <cellStyle name="Currency 7 3 2 5" xfId="2175"/>
    <cellStyle name="Currency 7 3 2 5 2" xfId="2176"/>
    <cellStyle name="Currency 7 3 2 6" xfId="2177"/>
    <cellStyle name="Currency 7 3 3" xfId="2178"/>
    <cellStyle name="Currency 7 3 3 2" xfId="2179"/>
    <cellStyle name="Currency 7 3 3 2 2" xfId="2180"/>
    <cellStyle name="Currency 7 3 3 3" xfId="2181"/>
    <cellStyle name="Currency 7 3 4" xfId="2182"/>
    <cellStyle name="Currency 7 3 4 2" xfId="2183"/>
    <cellStyle name="Currency 7 3 4 2 2" xfId="2184"/>
    <cellStyle name="Currency 7 3 4 3" xfId="2185"/>
    <cellStyle name="Currency 7 3 5" xfId="2186"/>
    <cellStyle name="Currency 7 3 5 2" xfId="2187"/>
    <cellStyle name="Currency 7 3 5 2 2" xfId="2188"/>
    <cellStyle name="Currency 7 3 5 3" xfId="2189"/>
    <cellStyle name="Currency 7 3 6" xfId="2190"/>
    <cellStyle name="Currency 7 3 6 2" xfId="2191"/>
    <cellStyle name="Currency 7 3 7" xfId="2192"/>
    <cellStyle name="Currency 7 4" xfId="2193"/>
    <cellStyle name="Currency 7 4 2" xfId="2194"/>
    <cellStyle name="Currency 7 4 2 2" xfId="2195"/>
    <cellStyle name="Currency 7 4 2 2 2" xfId="2196"/>
    <cellStyle name="Currency 7 4 2 3" xfId="2197"/>
    <cellStyle name="Currency 7 4 3" xfId="2198"/>
    <cellStyle name="Currency 7 4 3 2" xfId="2199"/>
    <cellStyle name="Currency 7 4 3 2 2" xfId="2200"/>
    <cellStyle name="Currency 7 4 3 3" xfId="2201"/>
    <cellStyle name="Currency 7 4 4" xfId="2202"/>
    <cellStyle name="Currency 7 4 4 2" xfId="2203"/>
    <cellStyle name="Currency 7 4 4 2 2" xfId="2204"/>
    <cellStyle name="Currency 7 4 4 3" xfId="2205"/>
    <cellStyle name="Currency 7 4 5" xfId="2206"/>
    <cellStyle name="Currency 7 4 5 2" xfId="2207"/>
    <cellStyle name="Currency 7 4 6" xfId="2208"/>
    <cellStyle name="Currency 7 5" xfId="2209"/>
    <cellStyle name="Currency 7 5 2" xfId="2210"/>
    <cellStyle name="Currency 7 5 2 2" xfId="2211"/>
    <cellStyle name="Currency 7 5 3" xfId="2212"/>
    <cellStyle name="Currency 7 6" xfId="2213"/>
    <cellStyle name="Currency 7 6 2" xfId="2214"/>
    <cellStyle name="Currency 7 6 2 2" xfId="2215"/>
    <cellStyle name="Currency 7 6 3" xfId="2216"/>
    <cellStyle name="Currency 7 7" xfId="2217"/>
    <cellStyle name="Currency 7 7 2" xfId="2218"/>
    <cellStyle name="Currency 7 7 2 2" xfId="2219"/>
    <cellStyle name="Currency 7 7 3" xfId="2220"/>
    <cellStyle name="Currency 7 8" xfId="2221"/>
    <cellStyle name="Currency 7 8 2" xfId="2222"/>
    <cellStyle name="Currency 7 9" xfId="2223"/>
    <cellStyle name="Currency 8" xfId="2224"/>
    <cellStyle name="Currency 8 2" xfId="2225"/>
    <cellStyle name="Currency 8 2 2" xfId="2226"/>
    <cellStyle name="Currency 8 2 2 2" xfId="2227"/>
    <cellStyle name="Currency 8 2 2 2 2" xfId="2228"/>
    <cellStyle name="Currency 8 2 2 2 2 2" xfId="2229"/>
    <cellStyle name="Currency 8 2 2 2 3" xfId="2230"/>
    <cellStyle name="Currency 8 2 2 3" xfId="2231"/>
    <cellStyle name="Currency 8 2 2 3 2" xfId="2232"/>
    <cellStyle name="Currency 8 2 2 3 2 2" xfId="2233"/>
    <cellStyle name="Currency 8 2 2 3 3" xfId="2234"/>
    <cellStyle name="Currency 8 2 2 4" xfId="2235"/>
    <cellStyle name="Currency 8 2 2 4 2" xfId="2236"/>
    <cellStyle name="Currency 8 2 2 4 2 2" xfId="2237"/>
    <cellStyle name="Currency 8 2 2 4 3" xfId="2238"/>
    <cellStyle name="Currency 8 2 2 5" xfId="2239"/>
    <cellStyle name="Currency 8 2 2 5 2" xfId="2240"/>
    <cellStyle name="Currency 8 2 2 6" xfId="2241"/>
    <cellStyle name="Currency 8 2 3" xfId="2242"/>
    <cellStyle name="Currency 8 2 3 2" xfId="2243"/>
    <cellStyle name="Currency 8 2 3 2 2" xfId="2244"/>
    <cellStyle name="Currency 8 2 3 3" xfId="2245"/>
    <cellStyle name="Currency 8 2 4" xfId="2246"/>
    <cellStyle name="Currency 8 2 4 2" xfId="2247"/>
    <cellStyle name="Currency 8 2 4 2 2" xfId="2248"/>
    <cellStyle name="Currency 8 2 4 3" xfId="2249"/>
    <cellStyle name="Currency 8 2 5" xfId="2250"/>
    <cellStyle name="Currency 8 2 5 2" xfId="2251"/>
    <cellStyle name="Currency 8 2 5 2 2" xfId="2252"/>
    <cellStyle name="Currency 8 2 5 3" xfId="2253"/>
    <cellStyle name="Currency 8 2 6" xfId="2254"/>
    <cellStyle name="Currency 8 2 6 2" xfId="2255"/>
    <cellStyle name="Currency 8 2 7" xfId="2256"/>
    <cellStyle name="Currency 8 3" xfId="2257"/>
    <cellStyle name="Currency 8 3 2" xfId="2258"/>
    <cellStyle name="Currency 8 3 2 2" xfId="2259"/>
    <cellStyle name="Currency 8 3 2 2 2" xfId="2260"/>
    <cellStyle name="Currency 8 3 2 2 2 2" xfId="2261"/>
    <cellStyle name="Currency 8 3 2 2 3" xfId="2262"/>
    <cellStyle name="Currency 8 3 2 3" xfId="2263"/>
    <cellStyle name="Currency 8 3 2 3 2" xfId="2264"/>
    <cellStyle name="Currency 8 3 2 3 2 2" xfId="2265"/>
    <cellStyle name="Currency 8 3 2 3 3" xfId="2266"/>
    <cellStyle name="Currency 8 3 2 4" xfId="2267"/>
    <cellStyle name="Currency 8 3 2 4 2" xfId="2268"/>
    <cellStyle name="Currency 8 3 2 4 2 2" xfId="2269"/>
    <cellStyle name="Currency 8 3 2 4 3" xfId="2270"/>
    <cellStyle name="Currency 8 3 2 5" xfId="2271"/>
    <cellStyle name="Currency 8 3 2 5 2" xfId="2272"/>
    <cellStyle name="Currency 8 3 2 6" xfId="2273"/>
    <cellStyle name="Currency 8 3 3" xfId="2274"/>
    <cellStyle name="Currency 8 3 3 2" xfId="2275"/>
    <cellStyle name="Currency 8 3 3 2 2" xfId="2276"/>
    <cellStyle name="Currency 8 3 3 3" xfId="2277"/>
    <cellStyle name="Currency 8 3 4" xfId="2278"/>
    <cellStyle name="Currency 8 3 4 2" xfId="2279"/>
    <cellStyle name="Currency 8 3 4 2 2" xfId="2280"/>
    <cellStyle name="Currency 8 3 4 3" xfId="2281"/>
    <cellStyle name="Currency 8 3 5" xfId="2282"/>
    <cellStyle name="Currency 8 3 5 2" xfId="2283"/>
    <cellStyle name="Currency 8 3 5 2 2" xfId="2284"/>
    <cellStyle name="Currency 8 3 5 3" xfId="2285"/>
    <cellStyle name="Currency 8 3 6" xfId="2286"/>
    <cellStyle name="Currency 8 3 6 2" xfId="2287"/>
    <cellStyle name="Currency 8 3 7" xfId="2288"/>
    <cellStyle name="Currency 8 4" xfId="2289"/>
    <cellStyle name="Currency 8 4 2" xfId="2290"/>
    <cellStyle name="Currency 8 4 2 2" xfId="2291"/>
    <cellStyle name="Currency 8 4 2 2 2" xfId="2292"/>
    <cellStyle name="Currency 8 4 2 3" xfId="2293"/>
    <cellStyle name="Currency 8 4 3" xfId="2294"/>
    <cellStyle name="Currency 8 4 3 2" xfId="2295"/>
    <cellStyle name="Currency 8 4 3 2 2" xfId="2296"/>
    <cellStyle name="Currency 8 4 3 3" xfId="2297"/>
    <cellStyle name="Currency 8 4 4" xfId="2298"/>
    <cellStyle name="Currency 8 4 4 2" xfId="2299"/>
    <cellStyle name="Currency 8 4 4 2 2" xfId="2300"/>
    <cellStyle name="Currency 8 4 4 3" xfId="2301"/>
    <cellStyle name="Currency 8 4 5" xfId="2302"/>
    <cellStyle name="Currency 8 4 5 2" xfId="2303"/>
    <cellStyle name="Currency 8 4 6" xfId="2304"/>
    <cellStyle name="Currency 8 5" xfId="2305"/>
    <cellStyle name="Currency 8 5 2" xfId="2306"/>
    <cellStyle name="Currency 8 5 2 2" xfId="2307"/>
    <cellStyle name="Currency 8 5 3" xfId="2308"/>
    <cellStyle name="Currency 8 6" xfId="2309"/>
    <cellStyle name="Currency 8 6 2" xfId="2310"/>
    <cellStyle name="Currency 8 6 2 2" xfId="2311"/>
    <cellStyle name="Currency 8 6 3" xfId="2312"/>
    <cellStyle name="Currency 8 7" xfId="2313"/>
    <cellStyle name="Currency 8 7 2" xfId="2314"/>
    <cellStyle name="Currency 8 7 2 2" xfId="2315"/>
    <cellStyle name="Currency 8 7 3" xfId="2316"/>
    <cellStyle name="Currency 8 8" xfId="2317"/>
    <cellStyle name="Currency 8 8 2" xfId="2318"/>
    <cellStyle name="Currency 8 9" xfId="2319"/>
    <cellStyle name="Currency 9" xfId="2320"/>
    <cellStyle name="Currency 9 2" xfId="2321"/>
    <cellStyle name="Currency 9 2 2" xfId="2322"/>
    <cellStyle name="Currency 9 2 2 2" xfId="2323"/>
    <cellStyle name="Currency 9 2 2 2 2" xfId="2324"/>
    <cellStyle name="Currency 9 2 2 2 2 2" xfId="2325"/>
    <cellStyle name="Currency 9 2 2 2 3" xfId="2326"/>
    <cellStyle name="Currency 9 2 2 3" xfId="2327"/>
    <cellStyle name="Currency 9 2 2 3 2" xfId="2328"/>
    <cellStyle name="Currency 9 2 2 3 2 2" xfId="2329"/>
    <cellStyle name="Currency 9 2 2 3 3" xfId="2330"/>
    <cellStyle name="Currency 9 2 2 4" xfId="2331"/>
    <cellStyle name="Currency 9 2 2 4 2" xfId="2332"/>
    <cellStyle name="Currency 9 2 2 4 2 2" xfId="2333"/>
    <cellStyle name="Currency 9 2 2 4 3" xfId="2334"/>
    <cellStyle name="Currency 9 2 2 5" xfId="2335"/>
    <cellStyle name="Currency 9 2 2 5 2" xfId="2336"/>
    <cellStyle name="Currency 9 2 2 6" xfId="2337"/>
    <cellStyle name="Currency 9 2 3" xfId="2338"/>
    <cellStyle name="Currency 9 2 3 2" xfId="2339"/>
    <cellStyle name="Currency 9 2 3 2 2" xfId="2340"/>
    <cellStyle name="Currency 9 2 3 3" xfId="2341"/>
    <cellStyle name="Currency 9 2 4" xfId="2342"/>
    <cellStyle name="Currency 9 2 4 2" xfId="2343"/>
    <cellStyle name="Currency 9 2 4 2 2" xfId="2344"/>
    <cellStyle name="Currency 9 2 4 3" xfId="2345"/>
    <cellStyle name="Currency 9 2 5" xfId="2346"/>
    <cellStyle name="Currency 9 2 5 2" xfId="2347"/>
    <cellStyle name="Currency 9 2 5 2 2" xfId="2348"/>
    <cellStyle name="Currency 9 2 5 3" xfId="2349"/>
    <cellStyle name="Currency 9 2 6" xfId="2350"/>
    <cellStyle name="Currency 9 2 6 2" xfId="2351"/>
    <cellStyle name="Currency 9 2 7" xfId="2352"/>
    <cellStyle name="Currency 9 3" xfId="2353"/>
    <cellStyle name="Currency 9 3 2" xfId="2354"/>
    <cellStyle name="Currency 9 3 2 2" xfId="2355"/>
    <cellStyle name="Currency 9 3 2 2 2" xfId="2356"/>
    <cellStyle name="Currency 9 3 2 2 2 2" xfId="2357"/>
    <cellStyle name="Currency 9 3 2 2 3" xfId="2358"/>
    <cellStyle name="Currency 9 3 2 3" xfId="2359"/>
    <cellStyle name="Currency 9 3 2 3 2" xfId="2360"/>
    <cellStyle name="Currency 9 3 2 3 2 2" xfId="2361"/>
    <cellStyle name="Currency 9 3 2 3 3" xfId="2362"/>
    <cellStyle name="Currency 9 3 2 4" xfId="2363"/>
    <cellStyle name="Currency 9 3 2 4 2" xfId="2364"/>
    <cellStyle name="Currency 9 3 2 4 2 2" xfId="2365"/>
    <cellStyle name="Currency 9 3 2 4 3" xfId="2366"/>
    <cellStyle name="Currency 9 3 2 5" xfId="2367"/>
    <cellStyle name="Currency 9 3 2 5 2" xfId="2368"/>
    <cellStyle name="Currency 9 3 2 6" xfId="2369"/>
    <cellStyle name="Currency 9 3 3" xfId="2370"/>
    <cellStyle name="Currency 9 3 3 2" xfId="2371"/>
    <cellStyle name="Currency 9 3 3 2 2" xfId="2372"/>
    <cellStyle name="Currency 9 3 3 3" xfId="2373"/>
    <cellStyle name="Currency 9 3 4" xfId="2374"/>
    <cellStyle name="Currency 9 3 4 2" xfId="2375"/>
    <cellStyle name="Currency 9 3 4 2 2" xfId="2376"/>
    <cellStyle name="Currency 9 3 4 3" xfId="2377"/>
    <cellStyle name="Currency 9 3 5" xfId="2378"/>
    <cellStyle name="Currency 9 3 5 2" xfId="2379"/>
    <cellStyle name="Currency 9 3 5 2 2" xfId="2380"/>
    <cellStyle name="Currency 9 3 5 3" xfId="2381"/>
    <cellStyle name="Currency 9 3 6" xfId="2382"/>
    <cellStyle name="Currency 9 3 6 2" xfId="2383"/>
    <cellStyle name="Currency 9 3 7" xfId="2384"/>
    <cellStyle name="Currency 9 4" xfId="2385"/>
    <cellStyle name="Currency 9 4 2" xfId="2386"/>
    <cellStyle name="Currency 9 4 2 2" xfId="2387"/>
    <cellStyle name="Currency 9 4 2 2 2" xfId="2388"/>
    <cellStyle name="Currency 9 4 2 3" xfId="2389"/>
    <cellStyle name="Currency 9 4 3" xfId="2390"/>
    <cellStyle name="Currency 9 4 3 2" xfId="2391"/>
    <cellStyle name="Currency 9 4 3 2 2" xfId="2392"/>
    <cellStyle name="Currency 9 4 3 3" xfId="2393"/>
    <cellStyle name="Currency 9 4 4" xfId="2394"/>
    <cellStyle name="Currency 9 4 4 2" xfId="2395"/>
    <cellStyle name="Currency 9 4 4 2 2" xfId="2396"/>
    <cellStyle name="Currency 9 4 4 3" xfId="2397"/>
    <cellStyle name="Currency 9 4 5" xfId="2398"/>
    <cellStyle name="Currency 9 4 5 2" xfId="2399"/>
    <cellStyle name="Currency 9 4 6" xfId="2400"/>
    <cellStyle name="Currency 9 5" xfId="2401"/>
    <cellStyle name="Currency 9 5 2" xfId="2402"/>
    <cellStyle name="Currency 9 5 2 2" xfId="2403"/>
    <cellStyle name="Currency 9 5 3" xfId="2404"/>
    <cellStyle name="Currency 9 6" xfId="2405"/>
    <cellStyle name="Currency 9 6 2" xfId="2406"/>
    <cellStyle name="Currency 9 6 2 2" xfId="2407"/>
    <cellStyle name="Currency 9 6 3" xfId="2408"/>
    <cellStyle name="Currency 9 7" xfId="2409"/>
    <cellStyle name="Currency 9 7 2" xfId="2410"/>
    <cellStyle name="Currency 9 7 2 2" xfId="2411"/>
    <cellStyle name="Currency 9 7 3" xfId="2412"/>
    <cellStyle name="Currency 9 8" xfId="2413"/>
    <cellStyle name="Currency 9 8 2" xfId="2414"/>
    <cellStyle name="Currency 9 9" xfId="2415"/>
    <cellStyle name="Currency_Construccion Edificio Aulas No.1 Centroa Regional UASD, Mao" xfId="2416"/>
    <cellStyle name="Currency0" xfId="2417"/>
    <cellStyle name="Currency0 2" xfId="2418"/>
    <cellStyle name="Date" xfId="2419"/>
    <cellStyle name="Date 2" xfId="2420"/>
    <cellStyle name="Diseño" xfId="2421"/>
    <cellStyle name="Emphasis 1" xfId="2422"/>
    <cellStyle name="Emphasis 1 2" xfId="2423"/>
    <cellStyle name="Emphasis 1 3" xfId="2424"/>
    <cellStyle name="Emphasis 2" xfId="2425"/>
    <cellStyle name="Emphasis 2 2" xfId="2426"/>
    <cellStyle name="Emphasis 2 3" xfId="2427"/>
    <cellStyle name="Emphasis 3" xfId="2428"/>
    <cellStyle name="Emphasis 3 2" xfId="2429"/>
    <cellStyle name="Emphasis 3 3" xfId="2430"/>
    <cellStyle name="Encabezado 1" xfId="2431"/>
    <cellStyle name="Encabezado 2" xfId="2432"/>
    <cellStyle name="Encabezado 4 2" xfId="2433"/>
    <cellStyle name="Encabezado 4 2 2" xfId="2434"/>
    <cellStyle name="Encabezado 4 3" xfId="2435"/>
    <cellStyle name="Encabezado 4 4" xfId="2436"/>
    <cellStyle name="Énfasis 1" xfId="2437"/>
    <cellStyle name="Énfasis 2" xfId="2438"/>
    <cellStyle name="Énfasis 3" xfId="2439"/>
    <cellStyle name="Énfasis1 - 20%" xfId="2440"/>
    <cellStyle name="Énfasis1 - 20% 2" xfId="2441"/>
    <cellStyle name="Énfasis1 - 40%" xfId="2442"/>
    <cellStyle name="Énfasis1 - 40% 2" xfId="2443"/>
    <cellStyle name="Énfasis1 - 60%" xfId="2444"/>
    <cellStyle name="Énfasis1 2" xfId="2445"/>
    <cellStyle name="Énfasis1 2 2" xfId="2446"/>
    <cellStyle name="Énfasis1 3" xfId="2447"/>
    <cellStyle name="Énfasis1 4" xfId="2448"/>
    <cellStyle name="Énfasis2 - 20%" xfId="2449"/>
    <cellStyle name="Énfasis2 - 20% 2" xfId="2450"/>
    <cellStyle name="Énfasis2 - 40%" xfId="2451"/>
    <cellStyle name="Énfasis2 - 40% 2" xfId="2452"/>
    <cellStyle name="Énfasis2 - 60%" xfId="2453"/>
    <cellStyle name="Énfasis2 2" xfId="2454"/>
    <cellStyle name="Énfasis2 2 2" xfId="2455"/>
    <cellStyle name="Énfasis2 3" xfId="2456"/>
    <cellStyle name="Énfasis2 4" xfId="2457"/>
    <cellStyle name="Énfasis3 - 20%" xfId="2458"/>
    <cellStyle name="Énfasis3 - 20% 2" xfId="2459"/>
    <cellStyle name="Énfasis3 - 40%" xfId="2460"/>
    <cellStyle name="Énfasis3 - 40% 2" xfId="2461"/>
    <cellStyle name="Énfasis3 - 60%" xfId="2462"/>
    <cellStyle name="Énfasis3 2" xfId="2463"/>
    <cellStyle name="Énfasis3 2 2" xfId="2464"/>
    <cellStyle name="Énfasis3 3" xfId="2465"/>
    <cellStyle name="Énfasis3 4" xfId="2466"/>
    <cellStyle name="Énfasis4 - 20%" xfId="2467"/>
    <cellStyle name="Énfasis4 - 20% 2" xfId="2468"/>
    <cellStyle name="Énfasis4 - 40%" xfId="2469"/>
    <cellStyle name="Énfasis4 - 40% 2" xfId="2470"/>
    <cellStyle name="Énfasis4 - 60%" xfId="2471"/>
    <cellStyle name="Énfasis4 2" xfId="2472"/>
    <cellStyle name="Énfasis4 2 2" xfId="2473"/>
    <cellStyle name="Énfasis4 3" xfId="2474"/>
    <cellStyle name="Énfasis4 4" xfId="2475"/>
    <cellStyle name="Énfasis5 - 20%" xfId="2476"/>
    <cellStyle name="Énfasis5 - 20% 2" xfId="2477"/>
    <cellStyle name="Énfasis5 - 40%" xfId="2478"/>
    <cellStyle name="Énfasis5 - 40% 2" xfId="2479"/>
    <cellStyle name="Énfasis5 - 60%" xfId="2480"/>
    <cellStyle name="Énfasis5 2" xfId="2481"/>
    <cellStyle name="Énfasis5 2 2" xfId="2482"/>
    <cellStyle name="Énfasis5 3" xfId="2483"/>
    <cellStyle name="Énfasis5 4" xfId="2484"/>
    <cellStyle name="Énfasis6 - 20%" xfId="2485"/>
    <cellStyle name="Énfasis6 - 20% 2" xfId="2486"/>
    <cellStyle name="Énfasis6 - 40%" xfId="2487"/>
    <cellStyle name="Énfasis6 - 40% 2" xfId="2488"/>
    <cellStyle name="Énfasis6 - 60%" xfId="2489"/>
    <cellStyle name="Énfasis6 2" xfId="2490"/>
    <cellStyle name="Énfasis6 2 2" xfId="2491"/>
    <cellStyle name="Énfasis6 3" xfId="2492"/>
    <cellStyle name="Énfasis6 4" xfId="2493"/>
    <cellStyle name="Entrada 2" xfId="2494"/>
    <cellStyle name="Entrada 2 2" xfId="2495"/>
    <cellStyle name="Entrada 2 2 2" xfId="2496"/>
    <cellStyle name="Entrada 2 2 3" xfId="2497"/>
    <cellStyle name="Entrada 2 3" xfId="2498"/>
    <cellStyle name="Entrada 2 4" xfId="2499"/>
    <cellStyle name="Entrada 2 5" xfId="2500"/>
    <cellStyle name="Entrada 2 6" xfId="2501"/>
    <cellStyle name="Entrada 2 7" xfId="2502"/>
    <cellStyle name="Entrada 2 8" xfId="2503"/>
    <cellStyle name="Entrada 2 9" xfId="2504"/>
    <cellStyle name="Entrada 3" xfId="2505"/>
    <cellStyle name="Entrada 3 2" xfId="2506"/>
    <cellStyle name="Entrada 3 2 2" xfId="2507"/>
    <cellStyle name="Entrada 3 2 3" xfId="2508"/>
    <cellStyle name="Entrada 3 3" xfId="2509"/>
    <cellStyle name="Entrada 3 4" xfId="2510"/>
    <cellStyle name="Entrada 3 5" xfId="2511"/>
    <cellStyle name="Entrada 3 6" xfId="2512"/>
    <cellStyle name="Entrada 3 7" xfId="2513"/>
    <cellStyle name="Entrada 3 8" xfId="2514"/>
    <cellStyle name="Entrada 4" xfId="2515"/>
    <cellStyle name="Entrada 4 2" xfId="2516"/>
    <cellStyle name="Entrada 4 2 2" xfId="2517"/>
    <cellStyle name="Entrada 4 2 3" xfId="2518"/>
    <cellStyle name="Entrada 4 3" xfId="2519"/>
    <cellStyle name="Entrada 4 4" xfId="2520"/>
    <cellStyle name="Entrada 4 5" xfId="2521"/>
    <cellStyle name="Entrada 4 6" xfId="2522"/>
    <cellStyle name="Entrada 4 7" xfId="2523"/>
    <cellStyle name="Entrada 4 8" xfId="2524"/>
    <cellStyle name="Euro" xfId="2525"/>
    <cellStyle name="Euro 2" xfId="2526"/>
    <cellStyle name="Euro 2 2" xfId="2527"/>
    <cellStyle name="Euro 2 2 2" xfId="2528"/>
    <cellStyle name="Euro 2 2 3" xfId="2529"/>
    <cellStyle name="Euro 2 3" xfId="2530"/>
    <cellStyle name="Euro 2 4" xfId="2531"/>
    <cellStyle name="Euro 2 5" xfId="2532"/>
    <cellStyle name="Euro 3" xfId="2533"/>
    <cellStyle name="Euro 3 2" xfId="2534"/>
    <cellStyle name="Euro 3 3" xfId="2535"/>
    <cellStyle name="Euro 3 4" xfId="2536"/>
    <cellStyle name="Euro 4" xfId="2537"/>
    <cellStyle name="Euro 4 2" xfId="2538"/>
    <cellStyle name="Euro 5" xfId="2539"/>
    <cellStyle name="Euro 6" xfId="2540"/>
    <cellStyle name="Euro 7" xfId="2541"/>
    <cellStyle name="Euro_Adicional No. 1  Edificio Biblioteca y Verja y parqueos  Universidad ITECO" xfId="2542"/>
    <cellStyle name="Excel Built-in Comma" xfId="2543"/>
    <cellStyle name="Excel Built-in Normal" xfId="2544"/>
    <cellStyle name="Excel Built-in Normal 2" xfId="2545"/>
    <cellStyle name="Excel Built-in Normal 3" xfId="2546"/>
    <cellStyle name="Explanatory Text" xfId="2547"/>
    <cellStyle name="Explanatory Text 2" xfId="2548"/>
    <cellStyle name="F2" xfId="2549"/>
    <cellStyle name="F2 2" xfId="2550"/>
    <cellStyle name="F3" xfId="2551"/>
    <cellStyle name="F3 2" xfId="2552"/>
    <cellStyle name="F4" xfId="2553"/>
    <cellStyle name="F4 2" xfId="2554"/>
    <cellStyle name="F5" xfId="2555"/>
    <cellStyle name="F5 2" xfId="2556"/>
    <cellStyle name="F6" xfId="2557"/>
    <cellStyle name="F6 2" xfId="2558"/>
    <cellStyle name="F7" xfId="2559"/>
    <cellStyle name="F7 2" xfId="2560"/>
    <cellStyle name="F8" xfId="2561"/>
    <cellStyle name="F8 2" xfId="2562"/>
    <cellStyle name="Fecha" xfId="2563"/>
    <cellStyle name="Fijo" xfId="2564"/>
    <cellStyle name="Fixed" xfId="2565"/>
    <cellStyle name="Fixed 2" xfId="2566"/>
    <cellStyle name="Followed Hyperlink" xfId="2567"/>
    <cellStyle name="Good" xfId="2568"/>
    <cellStyle name="Good 2" xfId="2569"/>
    <cellStyle name="Heading 1" xfId="2570"/>
    <cellStyle name="Heading 1 2" xfId="2571"/>
    <cellStyle name="Heading 1 2 2" xfId="2572"/>
    <cellStyle name="Heading 1 3" xfId="2573"/>
    <cellStyle name="Heading 1 4" xfId="2574"/>
    <cellStyle name="Heading 1 5" xfId="2575"/>
    <cellStyle name="Heading 2" xfId="2576"/>
    <cellStyle name="Heading 2 2" xfId="2577"/>
    <cellStyle name="Heading 2 2 2" xfId="2578"/>
    <cellStyle name="Heading 2 3" xfId="2579"/>
    <cellStyle name="Heading 2 4" xfId="2580"/>
    <cellStyle name="Heading 3" xfId="2581"/>
    <cellStyle name="Heading 3 2" xfId="2582"/>
    <cellStyle name="Heading 3 2 2" xfId="2583"/>
    <cellStyle name="Heading 3 3" xfId="2584"/>
    <cellStyle name="Heading 3 3 2" xfId="2585"/>
    <cellStyle name="Heading 3 3 2 2" xfId="2586"/>
    <cellStyle name="Heading 3 3 3" xfId="2587"/>
    <cellStyle name="Heading 3 3 3 2" xfId="2588"/>
    <cellStyle name="Heading 3 3 4" xfId="2589"/>
    <cellStyle name="Heading 3 3 5" xfId="2590"/>
    <cellStyle name="Heading 3 3 6" xfId="2591"/>
    <cellStyle name="Heading 3 4" xfId="2592"/>
    <cellStyle name="Heading 3 4 2" xfId="2593"/>
    <cellStyle name="Heading 3 4 2 2" xfId="2594"/>
    <cellStyle name="Heading 3 4 3" xfId="2595"/>
    <cellStyle name="Heading 3 4 3 2" xfId="2596"/>
    <cellStyle name="Heading 3 4 4" xfId="2597"/>
    <cellStyle name="Heading 3 4 5" xfId="2598"/>
    <cellStyle name="Heading 3 4 6" xfId="2599"/>
    <cellStyle name="Heading 3 5" xfId="2600"/>
    <cellStyle name="Heading 3 5 2" xfId="2601"/>
    <cellStyle name="Heading 3 6" xfId="2602"/>
    <cellStyle name="Heading 3 6 2" xfId="2603"/>
    <cellStyle name="Heading 3 7" xfId="2604"/>
    <cellStyle name="Heading 3 8" xfId="2605"/>
    <cellStyle name="Heading 3 9" xfId="2606"/>
    <cellStyle name="Heading 4" xfId="2607"/>
    <cellStyle name="Heading 4 2" xfId="2608"/>
    <cellStyle name="HEADING1" xfId="2609"/>
    <cellStyle name="HEADING2" xfId="2610"/>
    <cellStyle name="Hipervínculo 2" xfId="2611"/>
    <cellStyle name="Hipervínculo 2 2" xfId="2612"/>
    <cellStyle name="Hipervínculo 2 3" xfId="2613"/>
    <cellStyle name="Hipervínculo 2 4" xfId="2614"/>
    <cellStyle name="Hipervínculo 3" xfId="2615"/>
    <cellStyle name="Hipervínculo visitado 2" xfId="2616"/>
    <cellStyle name="Hyperlink" xfId="2617"/>
    <cellStyle name="Hyperlink 2" xfId="2618"/>
    <cellStyle name="Hyperlink 2 2" xfId="2619"/>
    <cellStyle name="Hyperlink 2 3" xfId="2620"/>
    <cellStyle name="Hyperlink_Analisis  drenaje pluvial 23 Junio 12.xls" xfId="2621"/>
    <cellStyle name="Incorrecto 2" xfId="2622"/>
    <cellStyle name="Incorrecto 2 2" xfId="2623"/>
    <cellStyle name="Incorrecto 3" xfId="2624"/>
    <cellStyle name="Incorrecto 4" xfId="2625"/>
    <cellStyle name="Input" xfId="2626"/>
    <cellStyle name="Input 10" xfId="2627"/>
    <cellStyle name="Input 2" xfId="2628"/>
    <cellStyle name="Input 2 2" xfId="2629"/>
    <cellStyle name="Input 2 2 2" xfId="2630"/>
    <cellStyle name="Input 2 2 3" xfId="2631"/>
    <cellStyle name="Input 2 3" xfId="2632"/>
    <cellStyle name="Input 2 4" xfId="2633"/>
    <cellStyle name="Input 2 5" xfId="2634"/>
    <cellStyle name="Input 2 6" xfId="2635"/>
    <cellStyle name="Input 2 7" xfId="2636"/>
    <cellStyle name="Input 2 8" xfId="2637"/>
    <cellStyle name="Input 3" xfId="2638"/>
    <cellStyle name="Input 3 2" xfId="2639"/>
    <cellStyle name="Input 3 3" xfId="2640"/>
    <cellStyle name="Input 4" xfId="2641"/>
    <cellStyle name="Input 5" xfId="2642"/>
    <cellStyle name="Input 6" xfId="2643"/>
    <cellStyle name="Input 7" xfId="2644"/>
    <cellStyle name="Input 8" xfId="2645"/>
    <cellStyle name="Input 9" xfId="2646"/>
    <cellStyle name="Linked Cell" xfId="2647"/>
    <cellStyle name="Linked Cell 2" xfId="2648"/>
    <cellStyle name="Millares [0] 2" xfId="2649"/>
    <cellStyle name="Millares [0] 2 2" xfId="2650"/>
    <cellStyle name="Millares [0] 2 3" xfId="2651"/>
    <cellStyle name="Millares [0] 2 4" xfId="2652"/>
    <cellStyle name="Millares [0] 3" xfId="2653"/>
    <cellStyle name="Millares [0] 3 2" xfId="2654"/>
    <cellStyle name="Millares [0] 5" xfId="2655"/>
    <cellStyle name="Millares [0] 5 2" xfId="2656"/>
    <cellStyle name="Millares 10" xfId="2657"/>
    <cellStyle name="Millares 10 2" xfId="2658"/>
    <cellStyle name="Millares 10 2 2" xfId="2659"/>
    <cellStyle name="Millares 10 2 2 2" xfId="2660"/>
    <cellStyle name="Millares 10 2 2 2 2" xfId="2661"/>
    <cellStyle name="Millares 10 2 2 3" xfId="2662"/>
    <cellStyle name="Millares 10 2 3" xfId="2663"/>
    <cellStyle name="Millares 10 2 3 2" xfId="2664"/>
    <cellStyle name="Millares 10 2 4" xfId="2665"/>
    <cellStyle name="Millares 10 2 5" xfId="2666"/>
    <cellStyle name="Millares 10 2 6" xfId="2667"/>
    <cellStyle name="Millares 10 3" xfId="2668"/>
    <cellStyle name="Millares 10 3 2" xfId="2669"/>
    <cellStyle name="Millares 10 3 3" xfId="2670"/>
    <cellStyle name="Millares 10 3 4" xfId="2671"/>
    <cellStyle name="Millares 10 4" xfId="2672"/>
    <cellStyle name="Millares 10 4 2" xfId="2673"/>
    <cellStyle name="Millares 10 4 3" xfId="2674"/>
    <cellStyle name="Millares 10 5" xfId="2675"/>
    <cellStyle name="Millares 10 6" xfId="2676"/>
    <cellStyle name="Millares 10 7" xfId="2677"/>
    <cellStyle name="Millares 10 7 2" xfId="2678"/>
    <cellStyle name="Millares 11" xfId="2679"/>
    <cellStyle name="Millares 11 2" xfId="2680"/>
    <cellStyle name="Millares 11 2 2" xfId="2681"/>
    <cellStyle name="Millares 11 2 2 2" xfId="2682"/>
    <cellStyle name="Millares 11 2 3" xfId="2683"/>
    <cellStyle name="Millares 11 2 3 2" xfId="2684"/>
    <cellStyle name="Millares 11 2 4" xfId="2685"/>
    <cellStyle name="Millares 11 2 5" xfId="2686"/>
    <cellStyle name="Millares 11 3" xfId="2687"/>
    <cellStyle name="Millares 11 3 2" xfId="2688"/>
    <cellStyle name="Millares 11 3 2 2" xfId="2689"/>
    <cellStyle name="Millares 11 3 3" xfId="2690"/>
    <cellStyle name="Millares 11 3 3 2" xfId="2691"/>
    <cellStyle name="Millares 11 3 4" xfId="2692"/>
    <cellStyle name="Millares 11 4" xfId="2693"/>
    <cellStyle name="Millares 11 4 2" xfId="2694"/>
    <cellStyle name="Millares 11 4 2 2" xfId="2695"/>
    <cellStyle name="Millares 11 4 3" xfId="2696"/>
    <cellStyle name="Millares 11 4 3 2" xfId="2697"/>
    <cellStyle name="Millares 11 4 4" xfId="2698"/>
    <cellStyle name="Millares 11 5" xfId="2699"/>
    <cellStyle name="Millares 11 6" xfId="2700"/>
    <cellStyle name="Millares 12" xfId="2701"/>
    <cellStyle name="Millares 12 2" xfId="2702"/>
    <cellStyle name="Millares 12 2 2" xfId="2703"/>
    <cellStyle name="Millares 12 2 2 2" xfId="2704"/>
    <cellStyle name="Millares 12 2 3" xfId="2705"/>
    <cellStyle name="Millares 12 2 4" xfId="2706"/>
    <cellStyle name="Millares 12 2 5" xfId="2707"/>
    <cellStyle name="Millares 12 3" xfId="2708"/>
    <cellStyle name="Millares 12 3 2" xfId="2709"/>
    <cellStyle name="Millares 12 4" xfId="2710"/>
    <cellStyle name="Millares 12 4 2" xfId="2711"/>
    <cellStyle name="Millares 12 5" xfId="2712"/>
    <cellStyle name="Millares 12 6" xfId="2713"/>
    <cellStyle name="Millares 12 8" xfId="2714"/>
    <cellStyle name="Millares 13" xfId="2715"/>
    <cellStyle name="Millares 13 2" xfId="2716"/>
    <cellStyle name="Millares 13 2 2" xfId="2717"/>
    <cellStyle name="Millares 13 2 2 2" xfId="2718"/>
    <cellStyle name="Millares 13 2 2 3" xfId="2719"/>
    <cellStyle name="Millares 13 2 2 4" xfId="2720"/>
    <cellStyle name="Millares 13 2 3" xfId="2721"/>
    <cellStyle name="Millares 13 2 3 2" xfId="2722"/>
    <cellStyle name="Millares 13 2 3 3" xfId="2723"/>
    <cellStyle name="Millares 13 2 4" xfId="2724"/>
    <cellStyle name="Millares 13 2 4 2" xfId="2725"/>
    <cellStyle name="Millares 13 2 5" xfId="2726"/>
    <cellStyle name="Millares 13 3" xfId="2727"/>
    <cellStyle name="Millares 13 3 2" xfId="2728"/>
    <cellStyle name="Millares 13 3 2 2" xfId="2729"/>
    <cellStyle name="Millares 13 3 3" xfId="2730"/>
    <cellStyle name="Millares 13 3 4" xfId="2731"/>
    <cellStyle name="Millares 13 4" xfId="2732"/>
    <cellStyle name="Millares 13 4 2" xfId="2733"/>
    <cellStyle name="Millares 13 5" xfId="2734"/>
    <cellStyle name="Millares 13 5 2" xfId="2735"/>
    <cellStyle name="Millares 13 6" xfId="2736"/>
    <cellStyle name="Millares 13 7" xfId="2737"/>
    <cellStyle name="Millares 14" xfId="2738"/>
    <cellStyle name="Millares 14 2" xfId="2739"/>
    <cellStyle name="Millares 14 2 2" xfId="2740"/>
    <cellStyle name="Millares 14 2 2 2" xfId="2741"/>
    <cellStyle name="Millares 14 2 3" xfId="2742"/>
    <cellStyle name="Millares 14 2 3 2" xfId="2743"/>
    <cellStyle name="Millares 14 2 4" xfId="2744"/>
    <cellStyle name="Millares 14 3" xfId="2745"/>
    <cellStyle name="Millares 14 3 2" xfId="2746"/>
    <cellStyle name="Millares 14 4" xfId="2747"/>
    <cellStyle name="Millares 14 5" xfId="2748"/>
    <cellStyle name="Millares 14 6" xfId="2749"/>
    <cellStyle name="Millares 15" xfId="2750"/>
    <cellStyle name="Millares 15 2" xfId="2751"/>
    <cellStyle name="Millares 15 2 2" xfId="2752"/>
    <cellStyle name="Millares 15 3" xfId="2753"/>
    <cellStyle name="Millares 15 3 2" xfId="2754"/>
    <cellStyle name="Millares 15 4" xfId="2755"/>
    <cellStyle name="Millares 16" xfId="2756"/>
    <cellStyle name="Millares 16 2" xfId="2757"/>
    <cellStyle name="Millares 16 2 2" xfId="2758"/>
    <cellStyle name="Millares 16 2 3" xfId="2759"/>
    <cellStyle name="Millares 16 3" xfId="2760"/>
    <cellStyle name="Millares 17" xfId="2761"/>
    <cellStyle name="Millares 17 2" xfId="2762"/>
    <cellStyle name="Millares 17 2 2" xfId="2763"/>
    <cellStyle name="Millares 17 2 3" xfId="2764"/>
    <cellStyle name="Millares 17 2 4" xfId="2765"/>
    <cellStyle name="Millares 17 3" xfId="2766"/>
    <cellStyle name="Millares 17 3 2" xfId="2767"/>
    <cellStyle name="Millares 17 4" xfId="2768"/>
    <cellStyle name="Millares 18" xfId="2769"/>
    <cellStyle name="Millares 18 2" xfId="2770"/>
    <cellStyle name="Millares 18 3" xfId="2771"/>
    <cellStyle name="Millares 19" xfId="2772"/>
    <cellStyle name="Millares 19 2" xfId="2773"/>
    <cellStyle name="Millares 2" xfId="2774"/>
    <cellStyle name="Millares 2 10" xfId="2775"/>
    <cellStyle name="Millares 2 10 2" xfId="2776"/>
    <cellStyle name="Millares 2 10 2 2" xfId="2777"/>
    <cellStyle name="Millares 2 10 3" xfId="2778"/>
    <cellStyle name="Millares 2 10 4" xfId="2779"/>
    <cellStyle name="Millares 2 10 5" xfId="2780"/>
    <cellStyle name="Millares 2 11" xfId="2781"/>
    <cellStyle name="Millares 2 11 2" xfId="2782"/>
    <cellStyle name="Millares 2 11 3" xfId="2783"/>
    <cellStyle name="Millares 2 12" xfId="2784"/>
    <cellStyle name="Millares 2 13" xfId="2785"/>
    <cellStyle name="Millares 2 14" xfId="2786"/>
    <cellStyle name="Millares 2 2" xfId="2787"/>
    <cellStyle name="Millares 2 2 2" xfId="2788"/>
    <cellStyle name="Millares 2 2 2 2" xfId="2789"/>
    <cellStyle name="Millares 2 2 2 2 2" xfId="2790"/>
    <cellStyle name="Millares 2 2 2 3" xfId="2791"/>
    <cellStyle name="Millares 2 2 3" xfId="2792"/>
    <cellStyle name="Millares 2 2 3 2" xfId="2793"/>
    <cellStyle name="Millares 2 2 3 2 2" xfId="2794"/>
    <cellStyle name="Millares 2 2 3 3" xfId="2795"/>
    <cellStyle name="Millares 2 2 3 4" xfId="2796"/>
    <cellStyle name="Millares 2 2 4" xfId="2797"/>
    <cellStyle name="Millares 2 2 4 2" xfId="2798"/>
    <cellStyle name="Millares 2 2 5" xfId="2799"/>
    <cellStyle name="Millares 2 3" xfId="2800"/>
    <cellStyle name="Millares 2 3 2" xfId="2801"/>
    <cellStyle name="Millares 2 3 2 2" xfId="2802"/>
    <cellStyle name="Millares 2 3 2 3" xfId="2803"/>
    <cellStyle name="Millares 2 3 2 4" xfId="2804"/>
    <cellStyle name="Millares 2 3 3" xfId="2805"/>
    <cellStyle name="Millares 2 3 3 2" xfId="2806"/>
    <cellStyle name="Millares 2 3 3 2 2" xfId="2807"/>
    <cellStyle name="Millares 2 3 3 3" xfId="2808"/>
    <cellStyle name="Millares 2 3 3 4" xfId="2809"/>
    <cellStyle name="Millares 2 3 3 5" xfId="2810"/>
    <cellStyle name="Millares 2 3 4" xfId="2811"/>
    <cellStyle name="Millares 2 3 4 2" xfId="2812"/>
    <cellStyle name="Millares 2 3 4 2 2" xfId="2813"/>
    <cellStyle name="Millares 2 3 4 3" xfId="2814"/>
    <cellStyle name="Millares 2 3 5" xfId="2815"/>
    <cellStyle name="Millares 2 3 5 2" xfId="2816"/>
    <cellStyle name="Millares 2 3 6" xfId="2817"/>
    <cellStyle name="Millares 2 3 7" xfId="2818"/>
    <cellStyle name="Millares 2 3 8" xfId="2819"/>
    <cellStyle name="Millares 2 32" xfId="2820"/>
    <cellStyle name="Millares 2 32 2" xfId="2821"/>
    <cellStyle name="Millares 2 32 2 2" xfId="2822"/>
    <cellStyle name="Millares 2 32 3" xfId="2823"/>
    <cellStyle name="Millares 2 4" xfId="2824"/>
    <cellStyle name="Millares 2 4 2" xfId="2825"/>
    <cellStyle name="Millares 2 4 2 2" xfId="2826"/>
    <cellStyle name="Millares 2 4 2 3" xfId="2827"/>
    <cellStyle name="Millares 2 4 3" xfId="2828"/>
    <cellStyle name="Millares 2 4 3 2" xfId="2829"/>
    <cellStyle name="Millares 2 4 4" xfId="2830"/>
    <cellStyle name="Millares 2 4 5" xfId="2831"/>
    <cellStyle name="Millares 2 5" xfId="2832"/>
    <cellStyle name="Millares 2 5 2" xfId="2833"/>
    <cellStyle name="Millares 2 5 2 2" xfId="2834"/>
    <cellStyle name="Millares 2 5 3" xfId="2835"/>
    <cellStyle name="Millares 2 5 3 2" xfId="2836"/>
    <cellStyle name="Millares 2 5 4" xfId="2837"/>
    <cellStyle name="Millares 2 5 5" xfId="2838"/>
    <cellStyle name="Millares 2 6" xfId="2839"/>
    <cellStyle name="Millares 2 6 2" xfId="2840"/>
    <cellStyle name="Millares 2 6 3" xfId="2841"/>
    <cellStyle name="Millares 2 6 3 2" xfId="2842"/>
    <cellStyle name="Millares 2 6 4" xfId="2843"/>
    <cellStyle name="Millares 2 7" xfId="2844"/>
    <cellStyle name="Millares 2 7 2" xfId="2845"/>
    <cellStyle name="Millares 2 7 2 2" xfId="2846"/>
    <cellStyle name="Millares 2 7 3" xfId="2847"/>
    <cellStyle name="Millares 2 7 4" xfId="2848"/>
    <cellStyle name="Millares 2 8" xfId="2849"/>
    <cellStyle name="Millares 2 8 2" xfId="2850"/>
    <cellStyle name="Millares 2 9" xfId="2851"/>
    <cellStyle name="Millares 2 9 2" xfId="2852"/>
    <cellStyle name="Millares 2_ANALISIS COSTOS PORTICOS GRAN TECHO" xfId="2853"/>
    <cellStyle name="Millares 20" xfId="2854"/>
    <cellStyle name="Millares 20 2" xfId="2855"/>
    <cellStyle name="Millares 20 2 2" xfId="2856"/>
    <cellStyle name="Millares 20 3" xfId="2857"/>
    <cellStyle name="Millares 21" xfId="2858"/>
    <cellStyle name="Millares 21 2" xfId="2859"/>
    <cellStyle name="Millares 22" xfId="2860"/>
    <cellStyle name="Millares 22 2" xfId="2861"/>
    <cellStyle name="Millares 23" xfId="2862"/>
    <cellStyle name="Millares 23 2" xfId="2863"/>
    <cellStyle name="Millares 24" xfId="2864"/>
    <cellStyle name="Millares 24 2" xfId="2865"/>
    <cellStyle name="Millares 25" xfId="2866"/>
    <cellStyle name="Millares 25 2" xfId="2867"/>
    <cellStyle name="Millares 25 3" xfId="2868"/>
    <cellStyle name="Millares 25 3 2" xfId="2869"/>
    <cellStyle name="Millares 26" xfId="2870"/>
    <cellStyle name="Millares 26 2" xfId="2871"/>
    <cellStyle name="Millares 26 2 2" xfId="2872"/>
    <cellStyle name="Millares 26 3" xfId="2873"/>
    <cellStyle name="Millares 26 3 2" xfId="2874"/>
    <cellStyle name="Millares 27" xfId="2875"/>
    <cellStyle name="Millares 27 2" xfId="2876"/>
    <cellStyle name="Millares 28" xfId="2877"/>
    <cellStyle name="Millares 28 2" xfId="2878"/>
    <cellStyle name="Millares 29" xfId="2879"/>
    <cellStyle name="Millares 29 2" xfId="2880"/>
    <cellStyle name="Millares 3" xfId="2881"/>
    <cellStyle name="Millares 3 10" xfId="2882"/>
    <cellStyle name="Millares 3 11" xfId="2883"/>
    <cellStyle name="Millares 3 2" xfId="2884"/>
    <cellStyle name="Millares 3 2 2" xfId="2885"/>
    <cellStyle name="Millares 3 2 2 2" xfId="2886"/>
    <cellStyle name="Millares 3 2 2 3" xfId="2887"/>
    <cellStyle name="Millares 3 2 2 3 2" xfId="2888"/>
    <cellStyle name="Millares 3 2 2 4" xfId="2889"/>
    <cellStyle name="Millares 3 2 3" xfId="2890"/>
    <cellStyle name="Millares 3 2 3 2" xfId="2891"/>
    <cellStyle name="Millares 3 2 4" xfId="2892"/>
    <cellStyle name="Millares 3 2 5" xfId="2893"/>
    <cellStyle name="Millares 3 2 6" xfId="2894"/>
    <cellStyle name="Millares 3 3" xfId="2895"/>
    <cellStyle name="Millares 3 3 2" xfId="2896"/>
    <cellStyle name="Millares 3 3 2 2" xfId="2897"/>
    <cellStyle name="Millares 3 3 2 3" xfId="2898"/>
    <cellStyle name="Millares 3 3 2 4" xfId="2899"/>
    <cellStyle name="Millares 3 3 3" xfId="2900"/>
    <cellStyle name="Millares 3 3 4" xfId="2901"/>
    <cellStyle name="Millares 3 4" xfId="2902"/>
    <cellStyle name="Millares 3 4 2" xfId="2903"/>
    <cellStyle name="Millares 3 4 2 2" xfId="2904"/>
    <cellStyle name="Millares 3 4 2 2 2" xfId="2905"/>
    <cellStyle name="Millares 3 4 2 3" xfId="2906"/>
    <cellStyle name="Millares 3 4 2 4" xfId="2907"/>
    <cellStyle name="Millares 3 4 3" xfId="2908"/>
    <cellStyle name="Millares 3 4 3 2" xfId="2909"/>
    <cellStyle name="Millares 3 4 3 2 2" xfId="2910"/>
    <cellStyle name="Millares 3 4 3 3" xfId="2911"/>
    <cellStyle name="Millares 3 4 3 4" xfId="2912"/>
    <cellStyle name="Millares 3 4 4" xfId="2913"/>
    <cellStyle name="Millares 3 4 4 2" xfId="2914"/>
    <cellStyle name="Millares 3 4 5" xfId="2915"/>
    <cellStyle name="Millares 3 4 6" xfId="2916"/>
    <cellStyle name="Millares 3 4 7" xfId="2917"/>
    <cellStyle name="Millares 3 5" xfId="2918"/>
    <cellStyle name="Millares 3 5 2" xfId="2919"/>
    <cellStyle name="Millares 3 5 2 2" xfId="2920"/>
    <cellStyle name="Millares 3 5 2 3" xfId="2921"/>
    <cellStyle name="Millares 3 5 3" xfId="2922"/>
    <cellStyle name="Millares 3 5 4" xfId="2923"/>
    <cellStyle name="Millares 3 6" xfId="2924"/>
    <cellStyle name="Millares 3 6 2" xfId="2925"/>
    <cellStyle name="Millares 3 7" xfId="2926"/>
    <cellStyle name="Millares 3 7 2" xfId="2927"/>
    <cellStyle name="Millares 3 7 3" xfId="2928"/>
    <cellStyle name="Millares 3 8" xfId="2929"/>
    <cellStyle name="Millares 3 9" xfId="2930"/>
    <cellStyle name="Millares 3 9 2" xfId="2931"/>
    <cellStyle name="Millares 3_DESGLOSE_DE_PORTICOS_METALICOS_UASD_BONAO_ENV" xfId="2932"/>
    <cellStyle name="Millares 30" xfId="2933"/>
    <cellStyle name="Millares 30 2" xfId="2934"/>
    <cellStyle name="Millares 31" xfId="2935"/>
    <cellStyle name="Millares 31 2" xfId="2936"/>
    <cellStyle name="Millares 32" xfId="2937"/>
    <cellStyle name="Millares 33" xfId="2938"/>
    <cellStyle name="Millares 33 2" xfId="2939"/>
    <cellStyle name="Millares 34" xfId="2940"/>
    <cellStyle name="Millares 34 2" xfId="2941"/>
    <cellStyle name="Millares 35" xfId="2942"/>
    <cellStyle name="Millares 35 2" xfId="2943"/>
    <cellStyle name="Millares 36" xfId="2944"/>
    <cellStyle name="Millares 36 2" xfId="2945"/>
    <cellStyle name="Millares 37" xfId="2946"/>
    <cellStyle name="Millares 37 2" xfId="2947"/>
    <cellStyle name="Millares 38" xfId="2948"/>
    <cellStyle name="Millares 38 2" xfId="2949"/>
    <cellStyle name="Millares 39" xfId="2950"/>
    <cellStyle name="Millares 39 2" xfId="2951"/>
    <cellStyle name="Millares 4" xfId="2952"/>
    <cellStyle name="Millares 4 2" xfId="2953"/>
    <cellStyle name="Millares 4 2 2" xfId="2954"/>
    <cellStyle name="Millares 4 2 2 2" xfId="2955"/>
    <cellStyle name="Millares 4 2 2 3" xfId="2956"/>
    <cellStyle name="Millares 4 2 3" xfId="2957"/>
    <cellStyle name="Millares 4 2 3 2" xfId="2958"/>
    <cellStyle name="Millares 4 2 4" xfId="2959"/>
    <cellStyle name="Millares 4 3" xfId="2960"/>
    <cellStyle name="Millares 4 3 2" xfId="2961"/>
    <cellStyle name="Millares 4 3 2 2" xfId="2962"/>
    <cellStyle name="Millares 4 3 3" xfId="2963"/>
    <cellStyle name="Millares 4 3 3 2" xfId="2964"/>
    <cellStyle name="Millares 4 3 4" xfId="2965"/>
    <cellStyle name="Millares 4 4" xfId="2966"/>
    <cellStyle name="Millares 4 4 2" xfId="2967"/>
    <cellStyle name="Millares 4 4 3" xfId="2968"/>
    <cellStyle name="Millares 4 4 4" xfId="2969"/>
    <cellStyle name="Millares 4 5" xfId="2970"/>
    <cellStyle name="Millares 4 5 2" xfId="2971"/>
    <cellStyle name="Millares 4 6" xfId="2972"/>
    <cellStyle name="Millares 4 6 2" xfId="2973"/>
    <cellStyle name="Millares 4 7" xfId="2974"/>
    <cellStyle name="Millares 4_Presupuesto" xfId="2975"/>
    <cellStyle name="Millares 40" xfId="2976"/>
    <cellStyle name="Millares 40 2" xfId="2977"/>
    <cellStyle name="Millares 41" xfId="2978"/>
    <cellStyle name="Millares 41 2" xfId="2979"/>
    <cellStyle name="Millares 41 2 2" xfId="2980"/>
    <cellStyle name="Millares 41 3" xfId="2981"/>
    <cellStyle name="Millares 42" xfId="2982"/>
    <cellStyle name="Millares 42 2" xfId="2983"/>
    <cellStyle name="Millares 43" xfId="2984"/>
    <cellStyle name="Millares 43 2" xfId="2985"/>
    <cellStyle name="Millares 44" xfId="2986"/>
    <cellStyle name="Millares 44 2" xfId="2987"/>
    <cellStyle name="Millares 45" xfId="2988"/>
    <cellStyle name="Millares 45 2" xfId="2989"/>
    <cellStyle name="Millares 46" xfId="2990"/>
    <cellStyle name="Millares 46 2" xfId="2991"/>
    <cellStyle name="Millares 47" xfId="2992"/>
    <cellStyle name="Millares 47 2" xfId="2993"/>
    <cellStyle name="Millares 48" xfId="2994"/>
    <cellStyle name="Millares 48 2" xfId="2995"/>
    <cellStyle name="Millares 49" xfId="2996"/>
    <cellStyle name="Millares 49 2" xfId="2997"/>
    <cellStyle name="Millares 5" xfId="2998"/>
    <cellStyle name="Millares 5 2" xfId="2999"/>
    <cellStyle name="Millares 5 2 2" xfId="3000"/>
    <cellStyle name="Millares 5 2 2 2" xfId="3001"/>
    <cellStyle name="Millares 5 2 2 2 2" xfId="3002"/>
    <cellStyle name="Millares 5 2 2 3" xfId="3003"/>
    <cellStyle name="Millares 5 2 2 3 2" xfId="3004"/>
    <cellStyle name="Millares 5 2 2 4" xfId="3005"/>
    <cellStyle name="Millares 5 2 3" xfId="3006"/>
    <cellStyle name="Millares 5 2 3 2" xfId="3007"/>
    <cellStyle name="Millares 5 2 3 3" xfId="3008"/>
    <cellStyle name="Millares 5 2 4" xfId="3009"/>
    <cellStyle name="Millares 5 2 4 2" xfId="3010"/>
    <cellStyle name="Millares 5 2 4 3" xfId="3011"/>
    <cellStyle name="Millares 5 2 4 4" xfId="3012"/>
    <cellStyle name="Millares 5 2 4 5" xfId="3013"/>
    <cellStyle name="Millares 5 2 5" xfId="3014"/>
    <cellStyle name="Millares 5 2 5 2" xfId="3015"/>
    <cellStyle name="Millares 5 2 5 3" xfId="3016"/>
    <cellStyle name="Millares 5 2 6" xfId="3017"/>
    <cellStyle name="Millares 5 2 7" xfId="3018"/>
    <cellStyle name="Millares 5 2 8" xfId="3019"/>
    <cellStyle name="Millares 5 2 9" xfId="3020"/>
    <cellStyle name="Millares 5 3" xfId="3021"/>
    <cellStyle name="Millares 5 3 2" xfId="3022"/>
    <cellStyle name="Millares 5 3 2 2" xfId="3023"/>
    <cellStyle name="Millares 5 3 3" xfId="3024"/>
    <cellStyle name="Millares 5 3 4" xfId="3025"/>
    <cellStyle name="Millares 5 3 5" xfId="3026"/>
    <cellStyle name="Millares 5 4" xfId="3027"/>
    <cellStyle name="Millares 5 4 2" xfId="3028"/>
    <cellStyle name="Millares 5 4 2 2" xfId="3029"/>
    <cellStyle name="Millares 5 4 3" xfId="3030"/>
    <cellStyle name="Millares 5 4 3 2" xfId="3031"/>
    <cellStyle name="Millares 5 4 4" xfId="3032"/>
    <cellStyle name="Millares 5 5" xfId="3033"/>
    <cellStyle name="Millares 5 5 2" xfId="3034"/>
    <cellStyle name="Millares 5 5 3" xfId="3035"/>
    <cellStyle name="Millares 5 6" xfId="3036"/>
    <cellStyle name="Millares 5 6 2" xfId="3037"/>
    <cellStyle name="Millares 5 7" xfId="3038"/>
    <cellStyle name="Millares 50" xfId="3039"/>
    <cellStyle name="Millares 50 2" xfId="3040"/>
    <cellStyle name="Millares 51" xfId="3041"/>
    <cellStyle name="Millares 51 2" xfId="3042"/>
    <cellStyle name="Millares 52" xfId="3043"/>
    <cellStyle name="Millares 52 2" xfId="3044"/>
    <cellStyle name="Millares 53" xfId="3045"/>
    <cellStyle name="Millares 53 2" xfId="3046"/>
    <cellStyle name="Millares 54" xfId="3047"/>
    <cellStyle name="Millares 54 2" xfId="3048"/>
    <cellStyle name="Millares 55" xfId="3049"/>
    <cellStyle name="Millares 55 2" xfId="3050"/>
    <cellStyle name="Millares 56" xfId="3051"/>
    <cellStyle name="Millares 56 2" xfId="3052"/>
    <cellStyle name="Millares 57" xfId="3053"/>
    <cellStyle name="Millares 57 2" xfId="3054"/>
    <cellStyle name="Millares 58" xfId="3055"/>
    <cellStyle name="Millares 58 2" xfId="3056"/>
    <cellStyle name="Millares 59" xfId="3057"/>
    <cellStyle name="Millares 6" xfId="3058"/>
    <cellStyle name="Millares 6 2" xfId="3059"/>
    <cellStyle name="Millares 6 2 2" xfId="3060"/>
    <cellStyle name="Millares 6 2 2 2" xfId="3061"/>
    <cellStyle name="Millares 6 2 2 3" xfId="3062"/>
    <cellStyle name="Millares 6 2 3" xfId="3063"/>
    <cellStyle name="Millares 6 2 3 2" xfId="3064"/>
    <cellStyle name="Millares 6 2 4" xfId="3065"/>
    <cellStyle name="Millares 6 2 4 2" xfId="3066"/>
    <cellStyle name="Millares 6 2 5" xfId="3067"/>
    <cellStyle name="Millares 6 3" xfId="3068"/>
    <cellStyle name="Millares 6 3 2" xfId="3069"/>
    <cellStyle name="Millares 6 3 3" xfId="3070"/>
    <cellStyle name="Millares 6 3 3 2" xfId="3071"/>
    <cellStyle name="Millares 6 3 4" xfId="3072"/>
    <cellStyle name="Millares 6 4" xfId="3073"/>
    <cellStyle name="Millares 6 4 2" xfId="3074"/>
    <cellStyle name="Millares 6 5" xfId="3075"/>
    <cellStyle name="Millares 6 5 2" xfId="3076"/>
    <cellStyle name="Millares 6 6" xfId="3077"/>
    <cellStyle name="Millares 6 7" xfId="3078"/>
    <cellStyle name="Millares 6_Analisis al Cliente-Warehouse -Emergencie julio 28-2011 (Recuperado)" xfId="3079"/>
    <cellStyle name="Millares 60" xfId="3080"/>
    <cellStyle name="Millares 61" xfId="3081"/>
    <cellStyle name="Millares 62" xfId="3082"/>
    <cellStyle name="Millares 63" xfId="3083"/>
    <cellStyle name="Millares 64" xfId="3084"/>
    <cellStyle name="Millares 65" xfId="6"/>
    <cellStyle name="Millares 7" xfId="3085"/>
    <cellStyle name="Millares 7 2" xfId="3086"/>
    <cellStyle name="Millares 7 2 2" xfId="3087"/>
    <cellStyle name="Millares 7 2 2 2" xfId="3088"/>
    <cellStyle name="Millares 7 2 2 3" xfId="3089"/>
    <cellStyle name="Millares 7 2 2 4" xfId="3090"/>
    <cellStyle name="Millares 7 2 3" xfId="3091"/>
    <cellStyle name="Millares 7 2 3 2" xfId="3092"/>
    <cellStyle name="Millares 7 2 3 2 2" xfId="3093"/>
    <cellStyle name="Millares 7 2 3 3" xfId="3094"/>
    <cellStyle name="Millares 7 2 3 4" xfId="3095"/>
    <cellStyle name="Millares 7 2 3 4 2" xfId="3096"/>
    <cellStyle name="Millares 7 2 3 5" xfId="3097"/>
    <cellStyle name="Millares 7 2 4" xfId="3098"/>
    <cellStyle name="Millares 7 2 4 2" xfId="3099"/>
    <cellStyle name="Millares 7 2 5" xfId="3100"/>
    <cellStyle name="Millares 7 2 6" xfId="3101"/>
    <cellStyle name="Millares 7 2 6 2" xfId="3102"/>
    <cellStyle name="Millares 7 2 7" xfId="3103"/>
    <cellStyle name="Millares 7 2 7 2" xfId="3104"/>
    <cellStyle name="Millares 7 2 7 3" xfId="3105"/>
    <cellStyle name="Millares 7 2 8" xfId="3106"/>
    <cellStyle name="Millares 7 3" xfId="3107"/>
    <cellStyle name="Millares 7 3 2" xfId="3108"/>
    <cellStyle name="Millares 7 3 2 2" xfId="3109"/>
    <cellStyle name="Millares 7 3 3" xfId="3110"/>
    <cellStyle name="Millares 7 3 3 2" xfId="3111"/>
    <cellStyle name="Millares 7 4" xfId="3112"/>
    <cellStyle name="Millares 7 4 2" xfId="3113"/>
    <cellStyle name="Millares 7 4 3" xfId="3114"/>
    <cellStyle name="Millares 7 4 4" xfId="3115"/>
    <cellStyle name="Millares 7 5" xfId="3116"/>
    <cellStyle name="Millares 7 6" xfId="3117"/>
    <cellStyle name="Millares 7 6 2" xfId="3118"/>
    <cellStyle name="Millares 7 7" xfId="3119"/>
    <cellStyle name="Millares 8" xfId="3120"/>
    <cellStyle name="Millares 8 2" xfId="3121"/>
    <cellStyle name="Millares 8 2 2" xfId="3122"/>
    <cellStyle name="Millares 8 2 2 2" xfId="3123"/>
    <cellStyle name="Millares 8 2 2 3" xfId="3124"/>
    <cellStyle name="Millares 8 2 3" xfId="3125"/>
    <cellStyle name="Millares 8 2 4" xfId="3126"/>
    <cellStyle name="Millares 8 3" xfId="3127"/>
    <cellStyle name="Millares 8 3 2" xfId="3128"/>
    <cellStyle name="Millares 8 4" xfId="3129"/>
    <cellStyle name="Millares 8 4 2" xfId="3130"/>
    <cellStyle name="Millares 8 5" xfId="3131"/>
    <cellStyle name="Millares 8 6" xfId="3132"/>
    <cellStyle name="Millares 8 6 2" xfId="3133"/>
    <cellStyle name="Millares 8 7" xfId="3134"/>
    <cellStyle name="Millares 9" xfId="3135"/>
    <cellStyle name="Millares 9 2" xfId="3136"/>
    <cellStyle name="Millares 9 2 2" xfId="3137"/>
    <cellStyle name="Millares 9 2 2 2" xfId="3138"/>
    <cellStyle name="Millares 9 2 3" xfId="3139"/>
    <cellStyle name="Millares 9 2 4" xfId="3140"/>
    <cellStyle name="Millares 9 3" xfId="3141"/>
    <cellStyle name="Millares 9 3 2" xfId="3142"/>
    <cellStyle name="Millares 9 4" xfId="3143"/>
    <cellStyle name="Millares 9 4 2" xfId="3144"/>
    <cellStyle name="Millares 9 4 2 2" xfId="3145"/>
    <cellStyle name="Millares 9 4 3" xfId="3146"/>
    <cellStyle name="Millares 9 4 4" xfId="3147"/>
    <cellStyle name="Millares 9 5" xfId="3148"/>
    <cellStyle name="Moneda [0] 2" xfId="3149"/>
    <cellStyle name="Moneda [0] 2 2" xfId="3150"/>
    <cellStyle name="Moneda [0] 2 3" xfId="3151"/>
    <cellStyle name="Moneda [0] 2 4" xfId="3152"/>
    <cellStyle name="Moneda [0] 2 5" xfId="3153"/>
    <cellStyle name="Moneda [0] 2 6" xfId="3154"/>
    <cellStyle name="Moneda [0] 3" xfId="3155"/>
    <cellStyle name="Moneda 10" xfId="3156"/>
    <cellStyle name="Moneda 10 2" xfId="3157"/>
    <cellStyle name="Moneda 11" xfId="3158"/>
    <cellStyle name="Moneda 11 2" xfId="3159"/>
    <cellStyle name="Moneda 12" xfId="3160"/>
    <cellStyle name="Moneda 12 2" xfId="3161"/>
    <cellStyle name="Moneda 13" xfId="3162"/>
    <cellStyle name="Moneda 13 2" xfId="3163"/>
    <cellStyle name="Moneda 14" xfId="3164"/>
    <cellStyle name="Moneda 14 2" xfId="3165"/>
    <cellStyle name="Moneda 15" xfId="3166"/>
    <cellStyle name="Moneda 15 2" xfId="3167"/>
    <cellStyle name="Moneda 16" xfId="3168"/>
    <cellStyle name="Moneda 16 2" xfId="3169"/>
    <cellStyle name="Moneda 17" xfId="3170"/>
    <cellStyle name="Moneda 18" xfId="3171"/>
    <cellStyle name="Moneda 18 2" xfId="3172"/>
    <cellStyle name="Moneda 18 3" xfId="3173"/>
    <cellStyle name="Moneda 19" xfId="3174"/>
    <cellStyle name="Moneda 19 2" xfId="3175"/>
    <cellStyle name="Moneda 19 3" xfId="3176"/>
    <cellStyle name="Moneda 2" xfId="3177"/>
    <cellStyle name="Moneda 2 10" xfId="3178"/>
    <cellStyle name="Moneda 2 10 2" xfId="3179"/>
    <cellStyle name="Moneda 2 11" xfId="3180"/>
    <cellStyle name="Moneda 2 12" xfId="3181"/>
    <cellStyle name="Moneda 2 13" xfId="3182"/>
    <cellStyle name="Moneda 2 2" xfId="3183"/>
    <cellStyle name="Moneda 2 2 2" xfId="3184"/>
    <cellStyle name="Moneda 2 2 2 2" xfId="3185"/>
    <cellStyle name="Moneda 2 2 2 2 2" xfId="3186"/>
    <cellStyle name="Moneda 2 2 2 3" xfId="3187"/>
    <cellStyle name="Moneda 2 2 2 4" xfId="3188"/>
    <cellStyle name="Moneda 2 2 2 5" xfId="3189"/>
    <cellStyle name="Moneda 2 2 3" xfId="3190"/>
    <cellStyle name="Moneda 2 2 4" xfId="3191"/>
    <cellStyle name="Moneda 2 2 5" xfId="3192"/>
    <cellStyle name="Moneda 2 2 6" xfId="3193"/>
    <cellStyle name="Moneda 2 3" xfId="3194"/>
    <cellStyle name="Moneda 2 3 2" xfId="3195"/>
    <cellStyle name="Moneda 2 3 2 2" xfId="3196"/>
    <cellStyle name="Moneda 2 3 3" xfId="3197"/>
    <cellStyle name="Moneda 2 3 4" xfId="3198"/>
    <cellStyle name="Moneda 2 3 5" xfId="3199"/>
    <cellStyle name="Moneda 2 3 6" xfId="3200"/>
    <cellStyle name="Moneda 2 3_Presupuesto" xfId="3201"/>
    <cellStyle name="Moneda 2 4" xfId="3202"/>
    <cellStyle name="Moneda 2 4 2" xfId="3203"/>
    <cellStyle name="Moneda 2 4 3" xfId="3204"/>
    <cellStyle name="Moneda 2 4 4" xfId="3205"/>
    <cellStyle name="Moneda 2 5" xfId="3206"/>
    <cellStyle name="Moneda 2 5 2" xfId="3207"/>
    <cellStyle name="Moneda 2 5 2 2" xfId="3208"/>
    <cellStyle name="Moneda 2 5 3" xfId="3209"/>
    <cellStyle name="Moneda 2 5 3 2" xfId="3210"/>
    <cellStyle name="Moneda 2 5 4" xfId="3211"/>
    <cellStyle name="Moneda 2 6" xfId="3212"/>
    <cellStyle name="Moneda 2 6 2" xfId="3213"/>
    <cellStyle name="Moneda 2 7" xfId="3214"/>
    <cellStyle name="Moneda 2 7 2" xfId="3215"/>
    <cellStyle name="Moneda 2 8" xfId="3216"/>
    <cellStyle name="Moneda 2 8 2" xfId="3217"/>
    <cellStyle name="Moneda 2 9" xfId="3218"/>
    <cellStyle name="Moneda 2 9 2" xfId="3219"/>
    <cellStyle name="Moneda 2_ANALISIS COSTOS PORTICOS GRAN TECHO" xfId="3220"/>
    <cellStyle name="Moneda 20" xfId="3221"/>
    <cellStyle name="Moneda 20 2" xfId="3222"/>
    <cellStyle name="Moneda 21" xfId="3223"/>
    <cellStyle name="Moneda 22" xfId="3224"/>
    <cellStyle name="Moneda 22 2" xfId="3225"/>
    <cellStyle name="Moneda 22 2 2" xfId="3226"/>
    <cellStyle name="Moneda 23" xfId="3227"/>
    <cellStyle name="Moneda 24" xfId="3228"/>
    <cellStyle name="Moneda 25" xfId="3229"/>
    <cellStyle name="Moneda 26" xfId="3230"/>
    <cellStyle name="Moneda 27" xfId="3231"/>
    <cellStyle name="Moneda 28" xfId="3232"/>
    <cellStyle name="Moneda 29" xfId="3233"/>
    <cellStyle name="Moneda 3" xfId="3234"/>
    <cellStyle name="Moneda 3 2" xfId="3235"/>
    <cellStyle name="Moneda 3 2 2" xfId="3236"/>
    <cellStyle name="Moneda 3 2 3" xfId="3237"/>
    <cellStyle name="Moneda 3 2 3 2" xfId="3238"/>
    <cellStyle name="Moneda 3 2 4" xfId="3239"/>
    <cellStyle name="Moneda 3 3" xfId="3240"/>
    <cellStyle name="Moneda 3 3 2" xfId="3241"/>
    <cellStyle name="Moneda 3 3 3" xfId="3242"/>
    <cellStyle name="Moneda 3 4" xfId="3243"/>
    <cellStyle name="Moneda 3 5" xfId="3244"/>
    <cellStyle name="Moneda 3 5 2" xfId="3245"/>
    <cellStyle name="Moneda 3 6" xfId="3246"/>
    <cellStyle name="Moneda 3 7" xfId="3247"/>
    <cellStyle name="Moneda 30" xfId="3248"/>
    <cellStyle name="Moneda 31" xfId="3249"/>
    <cellStyle name="Moneda 32" xfId="3250"/>
    <cellStyle name="Moneda 33" xfId="3251"/>
    <cellStyle name="Moneda 34" xfId="3252"/>
    <cellStyle name="Moneda 35" xfId="3253"/>
    <cellStyle name="Moneda 36" xfId="3254"/>
    <cellStyle name="Moneda 37" xfId="3255"/>
    <cellStyle name="Moneda 38" xfId="3256"/>
    <cellStyle name="Moneda 4" xfId="3257"/>
    <cellStyle name="Moneda 4 2" xfId="3258"/>
    <cellStyle name="Moneda 4 2 2" xfId="3259"/>
    <cellStyle name="Moneda 4 2 3" xfId="3260"/>
    <cellStyle name="Moneda 4 3" xfId="3261"/>
    <cellStyle name="Moneda 4 3 2" xfId="3262"/>
    <cellStyle name="Moneda 4 4" xfId="3263"/>
    <cellStyle name="Moneda 4 5" xfId="3264"/>
    <cellStyle name="Moneda 5" xfId="3265"/>
    <cellStyle name="Moneda 5 2" xfId="3266"/>
    <cellStyle name="Moneda 5 2 2" xfId="3267"/>
    <cellStyle name="Moneda 5 2 2 2" xfId="3268"/>
    <cellStyle name="Moneda 5 2 2 2 2" xfId="3269"/>
    <cellStyle name="Moneda 5 2 2 2 2 2" xfId="3270"/>
    <cellStyle name="Moneda 5 2 2 2 3" xfId="3271"/>
    <cellStyle name="Moneda 5 2 2 3" xfId="3272"/>
    <cellStyle name="Moneda 5 2 2 3 2" xfId="3273"/>
    <cellStyle name="Moneda 5 2 2 3 2 2" xfId="3274"/>
    <cellStyle name="Moneda 5 2 2 3 3" xfId="3275"/>
    <cellStyle name="Moneda 5 2 2 4" xfId="3276"/>
    <cellStyle name="Moneda 5 2 2 4 2" xfId="3277"/>
    <cellStyle name="Moneda 5 2 2 4 2 2" xfId="3278"/>
    <cellStyle name="Moneda 5 2 2 4 3" xfId="3279"/>
    <cellStyle name="Moneda 5 2 2 5" xfId="3280"/>
    <cellStyle name="Moneda 5 2 2 5 2" xfId="3281"/>
    <cellStyle name="Moneda 5 2 2 6" xfId="3282"/>
    <cellStyle name="Moneda 5 2 3" xfId="3283"/>
    <cellStyle name="Moneda 5 2 3 2" xfId="3284"/>
    <cellStyle name="Moneda 5 2 3 2 2" xfId="3285"/>
    <cellStyle name="Moneda 5 2 3 2 2 2" xfId="3286"/>
    <cellStyle name="Moneda 5 2 3 2 3" xfId="3287"/>
    <cellStyle name="Moneda 5 2 3 3" xfId="3288"/>
    <cellStyle name="Moneda 5 2 3 3 2" xfId="3289"/>
    <cellStyle name="Moneda 5 2 3 3 2 2" xfId="3290"/>
    <cellStyle name="Moneda 5 2 3 3 3" xfId="3291"/>
    <cellStyle name="Moneda 5 2 3 4" xfId="3292"/>
    <cellStyle name="Moneda 5 2 3 4 2" xfId="3293"/>
    <cellStyle name="Moneda 5 2 3 4 2 2" xfId="3294"/>
    <cellStyle name="Moneda 5 2 3 4 3" xfId="3295"/>
    <cellStyle name="Moneda 5 2 3 5" xfId="3296"/>
    <cellStyle name="Moneda 5 2 3 5 2" xfId="3297"/>
    <cellStyle name="Moneda 5 2 3 6" xfId="3298"/>
    <cellStyle name="Moneda 5 2 4" xfId="3299"/>
    <cellStyle name="Moneda 5 2 5" xfId="3300"/>
    <cellStyle name="Moneda 5 3" xfId="3301"/>
    <cellStyle name="Moneda 5 3 2" xfId="3302"/>
    <cellStyle name="Moneda 5 3 2 2" xfId="3303"/>
    <cellStyle name="Moneda 5 3 2 2 2" xfId="3304"/>
    <cellStyle name="Moneda 5 3 2 2 2 2" xfId="3305"/>
    <cellStyle name="Moneda 5 3 2 2 3" xfId="3306"/>
    <cellStyle name="Moneda 5 3 2 3" xfId="3307"/>
    <cellStyle name="Moneda 5 3 2 3 2" xfId="3308"/>
    <cellStyle name="Moneda 5 3 2 3 2 2" xfId="3309"/>
    <cellStyle name="Moneda 5 3 2 3 3" xfId="3310"/>
    <cellStyle name="Moneda 5 3 2 4" xfId="3311"/>
    <cellStyle name="Moneda 5 3 2 4 2" xfId="3312"/>
    <cellStyle name="Moneda 5 3 2 4 2 2" xfId="3313"/>
    <cellStyle name="Moneda 5 3 2 4 3" xfId="3314"/>
    <cellStyle name="Moneda 5 3 2 5" xfId="3315"/>
    <cellStyle name="Moneda 5 3 2 5 2" xfId="3316"/>
    <cellStyle name="Moneda 5 3 2 6" xfId="3317"/>
    <cellStyle name="Moneda 5 3 3" xfId="3318"/>
    <cellStyle name="Moneda 5 3 3 2" xfId="3319"/>
    <cellStyle name="Moneda 5 3 3 2 2" xfId="3320"/>
    <cellStyle name="Moneda 5 3 3 3" xfId="3321"/>
    <cellStyle name="Moneda 5 3 4" xfId="3322"/>
    <cellStyle name="Moneda 5 3 4 2" xfId="3323"/>
    <cellStyle name="Moneda 5 3 4 2 2" xfId="3324"/>
    <cellStyle name="Moneda 5 3 4 3" xfId="3325"/>
    <cellStyle name="Moneda 5 3 5" xfId="3326"/>
    <cellStyle name="Moneda 5 3 5 2" xfId="3327"/>
    <cellStyle name="Moneda 5 3 5 2 2" xfId="3328"/>
    <cellStyle name="Moneda 5 3 5 3" xfId="3329"/>
    <cellStyle name="Moneda 5 3 6" xfId="3330"/>
    <cellStyle name="Moneda 5 3 6 2" xfId="3331"/>
    <cellStyle name="Moneda 5 3 7" xfId="3332"/>
    <cellStyle name="Moneda 5 4" xfId="3333"/>
    <cellStyle name="Moneda 5 4 2" xfId="3334"/>
    <cellStyle name="Moneda 5 4 2 2" xfId="3335"/>
    <cellStyle name="Moneda 5 4 2 2 2" xfId="3336"/>
    <cellStyle name="Moneda 5 4 2 3" xfId="3337"/>
    <cellStyle name="Moneda 5 4 3" xfId="3338"/>
    <cellStyle name="Moneda 5 4 3 2" xfId="3339"/>
    <cellStyle name="Moneda 5 4 3 2 2" xfId="3340"/>
    <cellStyle name="Moneda 5 4 3 3" xfId="3341"/>
    <cellStyle name="Moneda 5 4 4" xfId="3342"/>
    <cellStyle name="Moneda 5 4 4 2" xfId="3343"/>
    <cellStyle name="Moneda 5 4 4 2 2" xfId="3344"/>
    <cellStyle name="Moneda 5 4 4 3" xfId="3345"/>
    <cellStyle name="Moneda 5 4 5" xfId="3346"/>
    <cellStyle name="Moneda 5 4 5 2" xfId="3347"/>
    <cellStyle name="Moneda 5 4 6" xfId="3348"/>
    <cellStyle name="Moneda 5 5" xfId="3349"/>
    <cellStyle name="Moneda 5 5 2" xfId="3350"/>
    <cellStyle name="Moneda 5 5 2 2" xfId="3351"/>
    <cellStyle name="Moneda 5 5 2 2 2" xfId="3352"/>
    <cellStyle name="Moneda 5 5 2 3" xfId="3353"/>
    <cellStyle name="Moneda 5 5 3" xfId="3354"/>
    <cellStyle name="Moneda 5 5 3 2" xfId="3355"/>
    <cellStyle name="Moneda 5 5 3 2 2" xfId="3356"/>
    <cellStyle name="Moneda 5 5 3 3" xfId="3357"/>
    <cellStyle name="Moneda 5 5 4" xfId="3358"/>
    <cellStyle name="Moneda 5 5 4 2" xfId="3359"/>
    <cellStyle name="Moneda 5 5 4 2 2" xfId="3360"/>
    <cellStyle name="Moneda 5 5 4 3" xfId="3361"/>
    <cellStyle name="Moneda 5 5 5" xfId="3362"/>
    <cellStyle name="Moneda 5 5 5 2" xfId="3363"/>
    <cellStyle name="Moneda 5 5 6" xfId="3364"/>
    <cellStyle name="Moneda 5 6" xfId="3365"/>
    <cellStyle name="Moneda 6" xfId="3366"/>
    <cellStyle name="Moneda 6 2" xfId="3367"/>
    <cellStyle name="Moneda 6 2 2" xfId="3368"/>
    <cellStyle name="Moneda 6 2 3" xfId="3369"/>
    <cellStyle name="Moneda 6 2 4" xfId="3370"/>
    <cellStyle name="Moneda 6 3" xfId="3371"/>
    <cellStyle name="Moneda 6 3 2" xfId="3372"/>
    <cellStyle name="Moneda 6 4" xfId="3373"/>
    <cellStyle name="Moneda 6 5" xfId="3374"/>
    <cellStyle name="Moneda 7" xfId="3375"/>
    <cellStyle name="Moneda 7 2" xfId="3376"/>
    <cellStyle name="Moneda 7 3" xfId="3377"/>
    <cellStyle name="Moneda 8" xfId="3378"/>
    <cellStyle name="Moneda 8 2" xfId="3379"/>
    <cellStyle name="Moneda 8 3" xfId="3380"/>
    <cellStyle name="Moneda 9" xfId="3381"/>
    <cellStyle name="Moneda 9 2" xfId="3382"/>
    <cellStyle name="Moneda 9 3" xfId="3383"/>
    <cellStyle name="Moneda0" xfId="3384"/>
    <cellStyle name="Neutral 2" xfId="3385"/>
    <cellStyle name="Neutral 2 2" xfId="3386"/>
    <cellStyle name="Neutral 2 3" xfId="3387"/>
    <cellStyle name="Neutral 2 4" xfId="3388"/>
    <cellStyle name="Neutral 3" xfId="3389"/>
    <cellStyle name="Neutral 4" xfId="3390"/>
    <cellStyle name="Neutral 8" xfId="3391"/>
    <cellStyle name="No-definido" xfId="3392"/>
    <cellStyle name="No-definido 2" xfId="3393"/>
    <cellStyle name="No-definido 3" xfId="3394"/>
    <cellStyle name="Normal" xfId="0" builtinId="0"/>
    <cellStyle name="Normal - Style1" xfId="3395"/>
    <cellStyle name="Normal 10" xfId="3396"/>
    <cellStyle name="Normal 10 10" xfId="3397"/>
    <cellStyle name="Normal 10 11" xfId="3398"/>
    <cellStyle name="Normal 10 12" xfId="3399"/>
    <cellStyle name="Normal 10 13" xfId="3400"/>
    <cellStyle name="Normal 10 14" xfId="3401"/>
    <cellStyle name="Normal 10 15" xfId="3402"/>
    <cellStyle name="Normal 10 16" xfId="3403"/>
    <cellStyle name="Normal 10 17" xfId="3404"/>
    <cellStyle name="Normal 10 18" xfId="3405"/>
    <cellStyle name="Normal 10 19" xfId="3406"/>
    <cellStyle name="Normal 10 2" xfId="3407"/>
    <cellStyle name="Normal 10 2 2" xfId="3408"/>
    <cellStyle name="Normal 10 2 2 2" xfId="3409"/>
    <cellStyle name="Normal 10 2 2 3" xfId="3410"/>
    <cellStyle name="Normal 10 2 3" xfId="3411"/>
    <cellStyle name="Normal 10 2 4" xfId="3412"/>
    <cellStyle name="Normal 10 2 5" xfId="3413"/>
    <cellStyle name="Normal 10 2 6" xfId="3414"/>
    <cellStyle name="Normal 10 2 7" xfId="3415"/>
    <cellStyle name="Normal 10 2 8" xfId="3416"/>
    <cellStyle name="Normal 10 20" xfId="3417"/>
    <cellStyle name="Normal 10 21" xfId="3418"/>
    <cellStyle name="Normal 10 3" xfId="3419"/>
    <cellStyle name="Normal 10 3 2" xfId="3420"/>
    <cellStyle name="Normal 10 3 3" xfId="3421"/>
    <cellStyle name="Normal 10 4" xfId="3422"/>
    <cellStyle name="Normal 10 4 2" xfId="3423"/>
    <cellStyle name="Normal 10 4 3" xfId="3424"/>
    <cellStyle name="Normal 10 5" xfId="3425"/>
    <cellStyle name="Normal 10 5 2" xfId="3426"/>
    <cellStyle name="Normal 10 5 3" xfId="3427"/>
    <cellStyle name="Normal 10 6" xfId="3428"/>
    <cellStyle name="Normal 10 6 2" xfId="3429"/>
    <cellStyle name="Normal 10 7" xfId="3430"/>
    <cellStyle name="Normal 10 8" xfId="3431"/>
    <cellStyle name="Normal 10 9" xfId="3432"/>
    <cellStyle name="Normal 100" xfId="3433"/>
    <cellStyle name="Normal 101" xfId="3434"/>
    <cellStyle name="Normal 102" xfId="3435"/>
    <cellStyle name="Normal 103" xfId="3436"/>
    <cellStyle name="Normal 104" xfId="3437"/>
    <cellStyle name="Normal 105" xfId="3438"/>
    <cellStyle name="Normal 106" xfId="3439"/>
    <cellStyle name="Normal 107" xfId="3440"/>
    <cellStyle name="Normal 108" xfId="3441"/>
    <cellStyle name="Normal 109" xfId="3442"/>
    <cellStyle name="Normal 109 2" xfId="3443"/>
    <cellStyle name="Normal 11" xfId="3444"/>
    <cellStyle name="Normal 11 2" xfId="3445"/>
    <cellStyle name="Normal 11 2 2" xfId="3446"/>
    <cellStyle name="Normal 11 3" xfId="3447"/>
    <cellStyle name="Normal 11 4" xfId="3448"/>
    <cellStyle name="Normal 11 5" xfId="3449"/>
    <cellStyle name="Normal 110" xfId="3450"/>
    <cellStyle name="Normal 110 2" xfId="3451"/>
    <cellStyle name="Normal 111" xfId="3452"/>
    <cellStyle name="Normal 112" xfId="3453"/>
    <cellStyle name="Normal 113" xfId="3454"/>
    <cellStyle name="Normal 114" xfId="3455"/>
    <cellStyle name="Normal 115" xfId="3456"/>
    <cellStyle name="Normal 116" xfId="3457"/>
    <cellStyle name="Normal 117" xfId="3458"/>
    <cellStyle name="Normal 118" xfId="3459"/>
    <cellStyle name="Normal 119" xfId="3460"/>
    <cellStyle name="Normal 12" xfId="3461"/>
    <cellStyle name="Normal 12 2" xfId="3462"/>
    <cellStyle name="Normal 12 2 2" xfId="3463"/>
    <cellStyle name="Normal 12 2 2 2" xfId="3464"/>
    <cellStyle name="Normal 12 2 2 2 2" xfId="3465"/>
    <cellStyle name="Normal 12 2 2 2 2 2" xfId="3466"/>
    <cellStyle name="Normal 12 2 2 2 3" xfId="3467"/>
    <cellStyle name="Normal 12 2 2 2 3 2" xfId="3468"/>
    <cellStyle name="Normal 12 2 2 2 4" xfId="3469"/>
    <cellStyle name="Normal 12 2 2 2 4 2" xfId="3470"/>
    <cellStyle name="Normal 12 2 2 2 5" xfId="3471"/>
    <cellStyle name="Normal 12 2 2 3" xfId="3472"/>
    <cellStyle name="Normal 12 2 2 3 2" xfId="3473"/>
    <cellStyle name="Normal 12 2 2 4" xfId="3474"/>
    <cellStyle name="Normal 12 2 2 4 2" xfId="3475"/>
    <cellStyle name="Normal 12 2 2 5" xfId="3476"/>
    <cellStyle name="Normal 12 2 2 5 2" xfId="3477"/>
    <cellStyle name="Normal 12 2 2 6" xfId="3478"/>
    <cellStyle name="Normal 12 2 3" xfId="3479"/>
    <cellStyle name="Normal 12 2 3 2" xfId="3480"/>
    <cellStyle name="Normal 12 2 3 2 2" xfId="3481"/>
    <cellStyle name="Normal 12 2 3 2 2 2" xfId="3482"/>
    <cellStyle name="Normal 12 2 3 2 3" xfId="3483"/>
    <cellStyle name="Normal 12 2 3 2 3 2" xfId="3484"/>
    <cellStyle name="Normal 12 2 3 2 4" xfId="3485"/>
    <cellStyle name="Normal 12 2 3 2 4 2" xfId="3486"/>
    <cellStyle name="Normal 12 2 3 2 5" xfId="3487"/>
    <cellStyle name="Normal 12 2 3 3" xfId="3488"/>
    <cellStyle name="Normal 12 2 3 3 2" xfId="3489"/>
    <cellStyle name="Normal 12 2 3 4" xfId="3490"/>
    <cellStyle name="Normal 12 2 3 4 2" xfId="3491"/>
    <cellStyle name="Normal 12 2 3 5" xfId="3492"/>
    <cellStyle name="Normal 12 2 3 5 2" xfId="3493"/>
    <cellStyle name="Normal 12 2 3 6" xfId="3494"/>
    <cellStyle name="Normal 12 2 4" xfId="3495"/>
    <cellStyle name="Normal 12 2 4 2" xfId="3496"/>
    <cellStyle name="Normal 12 2 4 2 2" xfId="3497"/>
    <cellStyle name="Normal 12 2 4 3" xfId="3498"/>
    <cellStyle name="Normal 12 2 4 3 2" xfId="3499"/>
    <cellStyle name="Normal 12 2 4 4" xfId="3500"/>
    <cellStyle name="Normal 12 2 4 4 2" xfId="3501"/>
    <cellStyle name="Normal 12 2 4 5" xfId="3502"/>
    <cellStyle name="Normal 12 2 5" xfId="3503"/>
    <cellStyle name="Normal 12 2 5 2" xfId="3504"/>
    <cellStyle name="Normal 12 2 6" xfId="3505"/>
    <cellStyle name="Normal 12 2 6 2" xfId="3506"/>
    <cellStyle name="Normal 12 2 7" xfId="3507"/>
    <cellStyle name="Normal 12 2 7 2" xfId="3508"/>
    <cellStyle name="Normal 12 2 8" xfId="3509"/>
    <cellStyle name="Normal 12 3" xfId="3510"/>
    <cellStyle name="Normal 12 3 2" xfId="3511"/>
    <cellStyle name="Normal 12 4" xfId="3512"/>
    <cellStyle name="Normal 12 5" xfId="3513"/>
    <cellStyle name="Normal 120" xfId="3514"/>
    <cellStyle name="Normal 121" xfId="3515"/>
    <cellStyle name="Normal 122" xfId="3516"/>
    <cellStyle name="Normal 123" xfId="3517"/>
    <cellStyle name="Normal 124" xfId="3518"/>
    <cellStyle name="Normal 125" xfId="3519"/>
    <cellStyle name="Normal 126" xfId="3520"/>
    <cellStyle name="Normal 127" xfId="3521"/>
    <cellStyle name="Normal 128" xfId="3522"/>
    <cellStyle name="Normal 128 2" xfId="3523"/>
    <cellStyle name="Normal 129" xfId="3524"/>
    <cellStyle name="Normal 129 2" xfId="3525"/>
    <cellStyle name="Normal 129 2 2" xfId="3526"/>
    <cellStyle name="Normal 13" xfId="3527"/>
    <cellStyle name="Normal 13 2" xfId="3528"/>
    <cellStyle name="Normal 13 2 2" xfId="3529"/>
    <cellStyle name="Normal 13 2 2 2" xfId="3530"/>
    <cellStyle name="Normal 13 2 2 2 2" xfId="3531"/>
    <cellStyle name="Normal 13 2 2 2 2 2" xfId="3532"/>
    <cellStyle name="Normal 13 2 2 2 3" xfId="3533"/>
    <cellStyle name="Normal 13 2 2 2 3 2" xfId="3534"/>
    <cellStyle name="Normal 13 2 2 2 4" xfId="3535"/>
    <cellStyle name="Normal 13 2 2 2 4 2" xfId="3536"/>
    <cellStyle name="Normal 13 2 2 2 5" xfId="3537"/>
    <cellStyle name="Normal 13 2 2 3" xfId="3538"/>
    <cellStyle name="Normal 13 2 2 3 2" xfId="3539"/>
    <cellStyle name="Normal 13 2 2 4" xfId="3540"/>
    <cellStyle name="Normal 13 2 2 4 2" xfId="3541"/>
    <cellStyle name="Normal 13 2 2 5" xfId="3542"/>
    <cellStyle name="Normal 13 2 2 5 2" xfId="3543"/>
    <cellStyle name="Normal 13 2 2 6" xfId="3544"/>
    <cellStyle name="Normal 13 2 3" xfId="3545"/>
    <cellStyle name="Normal 13 2 3 2" xfId="3546"/>
    <cellStyle name="Normal 13 2 3 2 2" xfId="3547"/>
    <cellStyle name="Normal 13 2 3 2 2 2" xfId="3548"/>
    <cellStyle name="Normal 13 2 3 2 3" xfId="3549"/>
    <cellStyle name="Normal 13 2 3 2 3 2" xfId="3550"/>
    <cellStyle name="Normal 13 2 3 2 4" xfId="3551"/>
    <cellStyle name="Normal 13 2 3 2 4 2" xfId="3552"/>
    <cellStyle name="Normal 13 2 3 2 5" xfId="3553"/>
    <cellStyle name="Normal 13 2 3 3" xfId="3554"/>
    <cellStyle name="Normal 13 2 3 3 2" xfId="3555"/>
    <cellStyle name="Normal 13 2 3 4" xfId="3556"/>
    <cellStyle name="Normal 13 2 3 4 2" xfId="3557"/>
    <cellStyle name="Normal 13 2 3 5" xfId="3558"/>
    <cellStyle name="Normal 13 2 3 5 2" xfId="3559"/>
    <cellStyle name="Normal 13 2 3 6" xfId="3560"/>
    <cellStyle name="Normal 13 2 4" xfId="3561"/>
    <cellStyle name="Normal 13 2 4 2" xfId="3562"/>
    <cellStyle name="Normal 13 2 4 2 2" xfId="3563"/>
    <cellStyle name="Normal 13 2 4 3" xfId="3564"/>
    <cellStyle name="Normal 13 2 4 3 2" xfId="3565"/>
    <cellStyle name="Normal 13 2 4 4" xfId="3566"/>
    <cellStyle name="Normal 13 2 4 4 2" xfId="3567"/>
    <cellStyle name="Normal 13 2 4 5" xfId="3568"/>
    <cellStyle name="Normal 13 2 5" xfId="3569"/>
    <cellStyle name="Normal 13 2 5 2" xfId="3570"/>
    <cellStyle name="Normal 13 2 5 2 2" xfId="3571"/>
    <cellStyle name="Normal 13 2 5 3" xfId="3572"/>
    <cellStyle name="Normal 13 2 5 3 2" xfId="3573"/>
    <cellStyle name="Normal 13 2 5 4" xfId="3574"/>
    <cellStyle name="Normal 13 2 5 4 2" xfId="3575"/>
    <cellStyle name="Normal 13 2 5 5" xfId="3576"/>
    <cellStyle name="Normal 13 2 6" xfId="3577"/>
    <cellStyle name="Normal 13 2 6 2" xfId="3578"/>
    <cellStyle name="Normal 13 2 7" xfId="3579"/>
    <cellStyle name="Normal 13 2 7 2" xfId="3580"/>
    <cellStyle name="Normal 13 2 8" xfId="3581"/>
    <cellStyle name="Normal 13 2 8 2" xfId="3582"/>
    <cellStyle name="Normal 13 2 9" xfId="3583"/>
    <cellStyle name="Normal 13 3" xfId="3584"/>
    <cellStyle name="Normal 13 4" xfId="3585"/>
    <cellStyle name="Normal 13 4 2" xfId="3586"/>
    <cellStyle name="Normal 13 5" xfId="3587"/>
    <cellStyle name="Normal 13 5 2" xfId="3588"/>
    <cellStyle name="Normal 13 6" xfId="3589"/>
    <cellStyle name="Normal 13 6 2" xfId="3590"/>
    <cellStyle name="Normal 13 7" xfId="3591"/>
    <cellStyle name="Normal 130" xfId="3592"/>
    <cellStyle name="Normal 131" xfId="3593"/>
    <cellStyle name="Normal 132" xfId="3594"/>
    <cellStyle name="Normal 133" xfId="3595"/>
    <cellStyle name="Normal 133 2" xfId="3596"/>
    <cellStyle name="Normal 134" xfId="3597"/>
    <cellStyle name="Normal 135" xfId="3598"/>
    <cellStyle name="Normal 136" xfId="3599"/>
    <cellStyle name="Normal 137" xfId="2"/>
    <cellStyle name="Normal 14" xfId="3600"/>
    <cellStyle name="Normal 14 2" xfId="3601"/>
    <cellStyle name="Normal 14 2 2" xfId="3602"/>
    <cellStyle name="Normal 14 2 2 2" xfId="3603"/>
    <cellStyle name="Normal 14 2 2 2 2" xfId="3604"/>
    <cellStyle name="Normal 14 2 2 2 2 2" xfId="3605"/>
    <cellStyle name="Normal 14 2 2 2 3" xfId="3606"/>
    <cellStyle name="Normal 14 2 2 2 3 2" xfId="3607"/>
    <cellStyle name="Normal 14 2 2 2 4" xfId="3608"/>
    <cellStyle name="Normal 14 2 2 2 4 2" xfId="3609"/>
    <cellStyle name="Normal 14 2 2 2 5" xfId="3610"/>
    <cellStyle name="Normal 14 2 2 3" xfId="3611"/>
    <cellStyle name="Normal 14 2 2 3 2" xfId="3612"/>
    <cellStyle name="Normal 14 2 2 4" xfId="3613"/>
    <cellStyle name="Normal 14 2 2 4 2" xfId="3614"/>
    <cellStyle name="Normal 14 2 2 5" xfId="3615"/>
    <cellStyle name="Normal 14 2 2 5 2" xfId="3616"/>
    <cellStyle name="Normal 14 2 2 6" xfId="3617"/>
    <cellStyle name="Normal 14 2 3" xfId="3618"/>
    <cellStyle name="Normal 14 2 3 2" xfId="3619"/>
    <cellStyle name="Normal 14 2 3 2 2" xfId="3620"/>
    <cellStyle name="Normal 14 2 3 2 2 2" xfId="3621"/>
    <cellStyle name="Normal 14 2 3 2 3" xfId="3622"/>
    <cellStyle name="Normal 14 2 3 2 3 2" xfId="3623"/>
    <cellStyle name="Normal 14 2 3 2 4" xfId="3624"/>
    <cellStyle name="Normal 14 2 3 2 4 2" xfId="3625"/>
    <cellStyle name="Normal 14 2 3 2 5" xfId="3626"/>
    <cellStyle name="Normal 14 2 3 3" xfId="3627"/>
    <cellStyle name="Normal 14 2 3 3 2" xfId="3628"/>
    <cellStyle name="Normal 14 2 3 4" xfId="3629"/>
    <cellStyle name="Normal 14 2 3 4 2" xfId="3630"/>
    <cellStyle name="Normal 14 2 3 5" xfId="3631"/>
    <cellStyle name="Normal 14 2 3 5 2" xfId="3632"/>
    <cellStyle name="Normal 14 2 3 6" xfId="3633"/>
    <cellStyle name="Normal 14 2 4" xfId="3634"/>
    <cellStyle name="Normal 14 2 4 2" xfId="3635"/>
    <cellStyle name="Normal 14 2 4 2 2" xfId="3636"/>
    <cellStyle name="Normal 14 2 4 3" xfId="3637"/>
    <cellStyle name="Normal 14 2 4 3 2" xfId="3638"/>
    <cellStyle name="Normal 14 2 4 4" xfId="3639"/>
    <cellStyle name="Normal 14 2 4 4 2" xfId="3640"/>
    <cellStyle name="Normal 14 2 4 5" xfId="3641"/>
    <cellStyle name="Normal 14 2 5" xfId="3642"/>
    <cellStyle name="Normal 14 2 5 2" xfId="3643"/>
    <cellStyle name="Normal 14 2 6" xfId="3644"/>
    <cellStyle name="Normal 14 2 6 2" xfId="3645"/>
    <cellStyle name="Normal 14 2 7" xfId="3646"/>
    <cellStyle name="Normal 14 2 7 2" xfId="3647"/>
    <cellStyle name="Normal 14 3" xfId="3648"/>
    <cellStyle name="Normal 14 4" xfId="3649"/>
    <cellStyle name="Normal 14 4 2" xfId="3650"/>
    <cellStyle name="Normal 14 5" xfId="3651"/>
    <cellStyle name="Normal 14 5 2" xfId="3652"/>
    <cellStyle name="Normal 14 5 2 2" xfId="3653"/>
    <cellStyle name="Normal 14 5 3" xfId="3654"/>
    <cellStyle name="Normal 14 6" xfId="3655"/>
    <cellStyle name="Normal 14 6 2" xfId="3656"/>
    <cellStyle name="Normal 14 7" xfId="3657"/>
    <cellStyle name="Normal 15" xfId="3658"/>
    <cellStyle name="Normal 15 2" xfId="3659"/>
    <cellStyle name="Normal 15 3" xfId="3660"/>
    <cellStyle name="Normal 15 3 2" xfId="3661"/>
    <cellStyle name="Normal 15 3 2 2" xfId="3662"/>
    <cellStyle name="Normal 15 3 3" xfId="3663"/>
    <cellStyle name="Normal 15 3 3 2" xfId="3664"/>
    <cellStyle name="Normal 15 4" xfId="3665"/>
    <cellStyle name="Normal 16" xfId="3666"/>
    <cellStyle name="Normal 16 2" xfId="3667"/>
    <cellStyle name="Normal 16 2 2" xfId="3668"/>
    <cellStyle name="Normal 16 3" xfId="3669"/>
    <cellStyle name="Normal 16 4" xfId="3670"/>
    <cellStyle name="Normal 17" xfId="3671"/>
    <cellStyle name="Normal 17 2" xfId="3672"/>
    <cellStyle name="Normal 17 2 2" xfId="3673"/>
    <cellStyle name="Normal 17 2 2 2" xfId="3674"/>
    <cellStyle name="Normal 17 2 2 2 2" xfId="3675"/>
    <cellStyle name="Normal 17 2 2 2 2 2" xfId="3676"/>
    <cellStyle name="Normal 17 2 2 2 3" xfId="3677"/>
    <cellStyle name="Normal 17 2 2 2 3 2" xfId="3678"/>
    <cellStyle name="Normal 17 2 2 2 4" xfId="3679"/>
    <cellStyle name="Normal 17 2 2 2 4 2" xfId="3680"/>
    <cellStyle name="Normal 17 2 2 2 5" xfId="3681"/>
    <cellStyle name="Normal 17 2 2 3" xfId="3682"/>
    <cellStyle name="Normal 17 2 2 3 2" xfId="3683"/>
    <cellStyle name="Normal 17 2 2 4" xfId="3684"/>
    <cellStyle name="Normal 17 2 2 4 2" xfId="3685"/>
    <cellStyle name="Normal 17 2 2 5" xfId="3686"/>
    <cellStyle name="Normal 17 2 2 5 2" xfId="3687"/>
    <cellStyle name="Normal 17 2 2 6" xfId="3688"/>
    <cellStyle name="Normal 17 2 3" xfId="3689"/>
    <cellStyle name="Normal 17 2 3 2" xfId="3690"/>
    <cellStyle name="Normal 17 2 3 2 2" xfId="3691"/>
    <cellStyle name="Normal 17 2 3 2 2 2" xfId="3692"/>
    <cellStyle name="Normal 17 2 3 2 3" xfId="3693"/>
    <cellStyle name="Normal 17 2 3 2 3 2" xfId="3694"/>
    <cellStyle name="Normal 17 2 3 2 4" xfId="3695"/>
    <cellStyle name="Normal 17 2 3 2 4 2" xfId="3696"/>
    <cellStyle name="Normal 17 2 3 2 5" xfId="3697"/>
    <cellStyle name="Normal 17 2 3 3" xfId="3698"/>
    <cellStyle name="Normal 17 2 3 3 2" xfId="3699"/>
    <cellStyle name="Normal 17 2 3 4" xfId="3700"/>
    <cellStyle name="Normal 17 2 3 4 2" xfId="3701"/>
    <cellStyle name="Normal 17 2 3 5" xfId="3702"/>
    <cellStyle name="Normal 17 2 3 5 2" xfId="3703"/>
    <cellStyle name="Normal 17 2 3 6" xfId="3704"/>
    <cellStyle name="Normal 17 2 4" xfId="3705"/>
    <cellStyle name="Normal 17 2 4 2" xfId="3706"/>
    <cellStyle name="Normal 17 2 4 2 2" xfId="3707"/>
    <cellStyle name="Normal 17 2 4 3" xfId="3708"/>
    <cellStyle name="Normal 17 2 4 3 2" xfId="3709"/>
    <cellStyle name="Normal 17 2 4 4" xfId="3710"/>
    <cellStyle name="Normal 17 2 4 4 2" xfId="3711"/>
    <cellStyle name="Normal 17 2 4 5" xfId="3712"/>
    <cellStyle name="Normal 17 2 5" xfId="3713"/>
    <cellStyle name="Normal 17 2 5 2" xfId="3714"/>
    <cellStyle name="Normal 17 2 6" xfId="3715"/>
    <cellStyle name="Normal 17 2 6 2" xfId="3716"/>
    <cellStyle name="Normal 17 2 7" xfId="3717"/>
    <cellStyle name="Normal 17 2 7 2" xfId="3718"/>
    <cellStyle name="Normal 17 2 8" xfId="3719"/>
    <cellStyle name="Normal 17 3" xfId="3720"/>
    <cellStyle name="Normal 17 4" xfId="3721"/>
    <cellStyle name="Normal 18" xfId="3722"/>
    <cellStyle name="Normal 18 2" xfId="3723"/>
    <cellStyle name="Normal 18 2 2" xfId="3724"/>
    <cellStyle name="Normal 18 2 2 2" xfId="3725"/>
    <cellStyle name="Normal 18 2 2 2 2" xfId="3726"/>
    <cellStyle name="Normal 18 2 2 2 2 2" xfId="3727"/>
    <cellStyle name="Normal 18 2 2 2 3" xfId="3728"/>
    <cellStyle name="Normal 18 2 2 2 3 2" xfId="3729"/>
    <cellStyle name="Normal 18 2 2 2 4" xfId="3730"/>
    <cellStyle name="Normal 18 2 2 2 4 2" xfId="3731"/>
    <cellStyle name="Normal 18 2 2 2 5" xfId="3732"/>
    <cellStyle name="Normal 18 2 2 3" xfId="3733"/>
    <cellStyle name="Normal 18 2 2 3 2" xfId="3734"/>
    <cellStyle name="Normal 18 2 2 4" xfId="3735"/>
    <cellStyle name="Normal 18 2 2 4 2" xfId="3736"/>
    <cellStyle name="Normal 18 2 2 5" xfId="3737"/>
    <cellStyle name="Normal 18 2 2 5 2" xfId="3738"/>
    <cellStyle name="Normal 18 2 2 6" xfId="3739"/>
    <cellStyle name="Normal 18 2 3" xfId="3740"/>
    <cellStyle name="Normal 18 2 3 2" xfId="3741"/>
    <cellStyle name="Normal 18 2 3 2 2" xfId="3742"/>
    <cellStyle name="Normal 18 2 3 2 2 2" xfId="3743"/>
    <cellStyle name="Normal 18 2 3 2 3" xfId="3744"/>
    <cellStyle name="Normal 18 2 3 2 3 2" xfId="3745"/>
    <cellStyle name="Normal 18 2 3 2 4" xfId="3746"/>
    <cellStyle name="Normal 18 2 3 2 4 2" xfId="3747"/>
    <cellStyle name="Normal 18 2 3 2 5" xfId="3748"/>
    <cellStyle name="Normal 18 2 3 3" xfId="3749"/>
    <cellStyle name="Normal 18 2 3 3 2" xfId="3750"/>
    <cellStyle name="Normal 18 2 3 4" xfId="3751"/>
    <cellStyle name="Normal 18 2 3 4 2" xfId="3752"/>
    <cellStyle name="Normal 18 2 3 5" xfId="3753"/>
    <cellStyle name="Normal 18 2 3 5 2" xfId="3754"/>
    <cellStyle name="Normal 18 2 3 6" xfId="3755"/>
    <cellStyle name="Normal 18 2 4" xfId="3756"/>
    <cellStyle name="Normal 18 2 4 2" xfId="3757"/>
    <cellStyle name="Normal 18 2 4 2 2" xfId="3758"/>
    <cellStyle name="Normal 18 2 4 3" xfId="3759"/>
    <cellStyle name="Normal 18 2 4 3 2" xfId="3760"/>
    <cellStyle name="Normal 18 2 4 4" xfId="3761"/>
    <cellStyle name="Normal 18 2 4 4 2" xfId="3762"/>
    <cellStyle name="Normal 18 2 4 5" xfId="3763"/>
    <cellStyle name="Normal 18 2 5" xfId="3764"/>
    <cellStyle name="Normal 18 2 5 2" xfId="3765"/>
    <cellStyle name="Normal 18 2 6" xfId="3766"/>
    <cellStyle name="Normal 18 2 6 2" xfId="3767"/>
    <cellStyle name="Normal 18 2 7" xfId="3768"/>
    <cellStyle name="Normal 18 2 7 2" xfId="3769"/>
    <cellStyle name="Normal 18 2 8" xfId="3770"/>
    <cellStyle name="Normal 18 3" xfId="3771"/>
    <cellStyle name="Normal 18 4" xfId="3772"/>
    <cellStyle name="Normal 19" xfId="3773"/>
    <cellStyle name="Normal 19 2" xfId="3774"/>
    <cellStyle name="Normal 19 2 2" xfId="3775"/>
    <cellStyle name="Normal 19 2 2 2" xfId="3776"/>
    <cellStyle name="Normal 19 2 2 2 2" xfId="3777"/>
    <cellStyle name="Normal 19 2 2 2 2 2" xfId="3778"/>
    <cellStyle name="Normal 19 2 2 2 3" xfId="3779"/>
    <cellStyle name="Normal 19 2 2 2 3 2" xfId="3780"/>
    <cellStyle name="Normal 19 2 2 2 4" xfId="3781"/>
    <cellStyle name="Normal 19 2 2 2 4 2" xfId="3782"/>
    <cellStyle name="Normal 19 2 2 2 5" xfId="3783"/>
    <cellStyle name="Normal 19 2 2 3" xfId="3784"/>
    <cellStyle name="Normal 19 2 2 3 2" xfId="3785"/>
    <cellStyle name="Normal 19 2 2 4" xfId="3786"/>
    <cellStyle name="Normal 19 2 2 4 2" xfId="3787"/>
    <cellStyle name="Normal 19 2 2 5" xfId="3788"/>
    <cellStyle name="Normal 19 2 2 5 2" xfId="3789"/>
    <cellStyle name="Normal 19 2 2 6" xfId="3790"/>
    <cellStyle name="Normal 19 2 3" xfId="3791"/>
    <cellStyle name="Normal 19 2 3 2" xfId="3792"/>
    <cellStyle name="Normal 19 2 3 2 2" xfId="3793"/>
    <cellStyle name="Normal 19 2 3 2 2 2" xfId="3794"/>
    <cellStyle name="Normal 19 2 3 2 3" xfId="3795"/>
    <cellStyle name="Normal 19 2 3 2 3 2" xfId="3796"/>
    <cellStyle name="Normal 19 2 3 2 4" xfId="3797"/>
    <cellStyle name="Normal 19 2 3 2 4 2" xfId="3798"/>
    <cellStyle name="Normal 19 2 3 2 5" xfId="3799"/>
    <cellStyle name="Normal 19 2 3 3" xfId="3800"/>
    <cellStyle name="Normal 19 2 3 3 2" xfId="3801"/>
    <cellStyle name="Normal 19 2 3 4" xfId="3802"/>
    <cellStyle name="Normal 19 2 3 4 2" xfId="3803"/>
    <cellStyle name="Normal 19 2 3 5" xfId="3804"/>
    <cellStyle name="Normal 19 2 3 5 2" xfId="3805"/>
    <cellStyle name="Normal 19 2 3 6" xfId="3806"/>
    <cellStyle name="Normal 19 2 4" xfId="3807"/>
    <cellStyle name="Normal 19 2 4 2" xfId="3808"/>
    <cellStyle name="Normal 19 2 4 2 2" xfId="3809"/>
    <cellStyle name="Normal 19 2 4 3" xfId="3810"/>
    <cellStyle name="Normal 19 2 4 3 2" xfId="3811"/>
    <cellStyle name="Normal 19 2 4 4" xfId="3812"/>
    <cellStyle name="Normal 19 2 4 4 2" xfId="3813"/>
    <cellStyle name="Normal 19 2 4 5" xfId="3814"/>
    <cellStyle name="Normal 19 2 5" xfId="3815"/>
    <cellStyle name="Normal 19 2 5 2" xfId="3816"/>
    <cellStyle name="Normal 19 2 6" xfId="3817"/>
    <cellStyle name="Normal 19 2 6 2" xfId="3818"/>
    <cellStyle name="Normal 19 2 7" xfId="3819"/>
    <cellStyle name="Normal 19 2 7 2" xfId="3820"/>
    <cellStyle name="Normal 19 2 8" xfId="3821"/>
    <cellStyle name="Normal 19 2 8 2" xfId="3822"/>
    <cellStyle name="Normal 19 2 9" xfId="3823"/>
    <cellStyle name="Normal 19 3" xfId="3824"/>
    <cellStyle name="Normal 19 3 2" xfId="3825"/>
    <cellStyle name="Normal 19 4" xfId="3826"/>
    <cellStyle name="Normal 19 5" xfId="3827"/>
    <cellStyle name="Normal 19 5 2" xfId="3828"/>
    <cellStyle name="Normal 2" xfId="3829"/>
    <cellStyle name="Normal 2 10" xfId="3830"/>
    <cellStyle name="Normal 2 10 2" xfId="3"/>
    <cellStyle name="Normal 2 10 3" xfId="6441"/>
    <cellStyle name="Normal 2 11" xfId="3831"/>
    <cellStyle name="Normal 2 11 2" xfId="3832"/>
    <cellStyle name="Normal 2 12" xfId="3833"/>
    <cellStyle name="Normal 2 13" xfId="3834"/>
    <cellStyle name="Normal 2 14" xfId="3835"/>
    <cellStyle name="Normal 2 15" xfId="3836"/>
    <cellStyle name="Normal 2 16" xfId="3837"/>
    <cellStyle name="Normal 2 17" xfId="5"/>
    <cellStyle name="Normal 2 18" xfId="3838"/>
    <cellStyle name="Normal 2 19" xfId="3839"/>
    <cellStyle name="Normal 2 2" xfId="3840"/>
    <cellStyle name="Normal 2 2 2" xfId="3841"/>
    <cellStyle name="Normal 2 2 2 2" xfId="3842"/>
    <cellStyle name="Normal 2 2 2 2 2" xfId="3843"/>
    <cellStyle name="Normal 2 2 2 2 2 2" xfId="3844"/>
    <cellStyle name="Normal 2 2 2 2 2 2 2" xfId="3845"/>
    <cellStyle name="Normal 2 2 2 2 2 3" xfId="3846"/>
    <cellStyle name="Normal 2 2 2 2 3" xfId="3847"/>
    <cellStyle name="Normal 2 2 2 2 4" xfId="3848"/>
    <cellStyle name="Normal 2 2 2 3" xfId="3849"/>
    <cellStyle name="Normal 2 2 2 3 2" xfId="3850"/>
    <cellStyle name="Normal 2 2 2 3 2 2" xfId="3851"/>
    <cellStyle name="Normal 2 2 2 3 2 3" xfId="3852"/>
    <cellStyle name="Normal 2 2 2 4" xfId="3853"/>
    <cellStyle name="Normal 2 2 2 4 2" xfId="3854"/>
    <cellStyle name="Normal 2 2 2 5" xfId="3855"/>
    <cellStyle name="Normal 2 2 2 6" xfId="3856"/>
    <cellStyle name="Normal 2 2 3" xfId="3857"/>
    <cellStyle name="Normal 2 2 3 2" xfId="3858"/>
    <cellStyle name="Normal 2 2 3 3" xfId="3859"/>
    <cellStyle name="Normal 2 2 4" xfId="3860"/>
    <cellStyle name="Normal 2 2 4 2" xfId="3861"/>
    <cellStyle name="Normal 2 2 5" xfId="3862"/>
    <cellStyle name="Normal 2 2 5 2" xfId="3863"/>
    <cellStyle name="Normal 2 2 6" xfId="3864"/>
    <cellStyle name="Normal 2 2 6 2" xfId="3865"/>
    <cellStyle name="Normal 2 2 7" xfId="3866"/>
    <cellStyle name="Normal 2 2 8" xfId="3867"/>
    <cellStyle name="Normal 2 2 8 2" xfId="3868"/>
    <cellStyle name="Normal 2 2_E-mail-Presupuesto y Cubicación -SEMA -PINSA-Diciembre-05-08" xfId="3869"/>
    <cellStyle name="Normal 2 20" xfId="3870"/>
    <cellStyle name="Normal 2 21" xfId="3871"/>
    <cellStyle name="Normal 2 22" xfId="3872"/>
    <cellStyle name="Normal 2 23" xfId="3873"/>
    <cellStyle name="Normal 2 24" xfId="3874"/>
    <cellStyle name="Normal 2 3" xfId="3875"/>
    <cellStyle name="Normal 2 3 2" xfId="3876"/>
    <cellStyle name="Normal 2 3 2 2" xfId="3877"/>
    <cellStyle name="Normal 2 3 2 2 2" xfId="3878"/>
    <cellStyle name="Normal 2 3 2 2 3" xfId="3879"/>
    <cellStyle name="Normal 2 3 3" xfId="3880"/>
    <cellStyle name="Normal 2 3 3 2" xfId="3881"/>
    <cellStyle name="Normal 2 3 3 2 2" xfId="3882"/>
    <cellStyle name="Normal 2 3 3 2 2 2" xfId="3883"/>
    <cellStyle name="Normal 2 3 3 2 3" xfId="3884"/>
    <cellStyle name="Normal 2 3 3 2 3 2" xfId="3885"/>
    <cellStyle name="Normal 2 3 3 2 4" xfId="3886"/>
    <cellStyle name="Normal 2 3 3 2 4 2" xfId="3887"/>
    <cellStyle name="Normal 2 3 3 2 5" xfId="3888"/>
    <cellStyle name="Normal 2 3 3 3" xfId="3889"/>
    <cellStyle name="Normal 2 3 3 3 2" xfId="3890"/>
    <cellStyle name="Normal 2 3 3 4" xfId="3891"/>
    <cellStyle name="Normal 2 3 3 4 2" xfId="3892"/>
    <cellStyle name="Normal 2 3 3 5" xfId="3893"/>
    <cellStyle name="Normal 2 3 3 5 2" xfId="3894"/>
    <cellStyle name="Normal 2 3 3 6" xfId="3895"/>
    <cellStyle name="Normal 2 3 4" xfId="3896"/>
    <cellStyle name="Normal 2 3 4 2" xfId="3897"/>
    <cellStyle name="Normal 2 3 4 2 2" xfId="3898"/>
    <cellStyle name="Normal 2 3 4 2 2 2" xfId="3899"/>
    <cellStyle name="Normal 2 3 4 2 3" xfId="3900"/>
    <cellStyle name="Normal 2 3 4 2 3 2" xfId="3901"/>
    <cellStyle name="Normal 2 3 4 2 4" xfId="3902"/>
    <cellStyle name="Normal 2 3 4 2 4 2" xfId="3903"/>
    <cellStyle name="Normal 2 3 4 2 5" xfId="3904"/>
    <cellStyle name="Normal 2 3 4 3" xfId="3905"/>
    <cellStyle name="Normal 2 3 4 3 2" xfId="3906"/>
    <cellStyle name="Normal 2 3 4 4" xfId="3907"/>
    <cellStyle name="Normal 2 3 4 4 2" xfId="3908"/>
    <cellStyle name="Normal 2 3 4 5" xfId="3909"/>
    <cellStyle name="Normal 2 3 4 5 2" xfId="3910"/>
    <cellStyle name="Normal 2 3 4 6" xfId="3911"/>
    <cellStyle name="Normal 2 3 4 7" xfId="3912"/>
    <cellStyle name="Normal 2 3 5" xfId="3913"/>
    <cellStyle name="Normal 2 3 5 2" xfId="3914"/>
    <cellStyle name="Normal 2 3 5 2 2" xfId="3915"/>
    <cellStyle name="Normal 2 3 5 3" xfId="3916"/>
    <cellStyle name="Normal 2 3 5 3 2" xfId="3917"/>
    <cellStyle name="Normal 2 3 5 4" xfId="3918"/>
    <cellStyle name="Normal 2 3 5 4 2" xfId="3919"/>
    <cellStyle name="Normal 2 3 5 5" xfId="3920"/>
    <cellStyle name="Normal 2 3 5 6" xfId="3921"/>
    <cellStyle name="Normal 2 3 6" xfId="3922"/>
    <cellStyle name="Normal 2 3 6 2" xfId="3923"/>
    <cellStyle name="Normal 2 3 6 2 2" xfId="3924"/>
    <cellStyle name="Normal 2 3 6 3" xfId="3925"/>
    <cellStyle name="Normal 2 3 6 3 2" xfId="3926"/>
    <cellStyle name="Normal 2 3 6 4" xfId="3927"/>
    <cellStyle name="Normal 2 3 6 4 2" xfId="3928"/>
    <cellStyle name="Normal 2 3 6 5" xfId="3929"/>
    <cellStyle name="Normal 2 3 6 6" xfId="3930"/>
    <cellStyle name="Normal 2 3 7" xfId="3931"/>
    <cellStyle name="Normal 2 3 7 2" xfId="3932"/>
    <cellStyle name="Normal 2 3 7 3" xfId="3933"/>
    <cellStyle name="Normal 2 3 7 4" xfId="3934"/>
    <cellStyle name="Normal 2 3 8" xfId="3935"/>
    <cellStyle name="Normal 2 4" xfId="3936"/>
    <cellStyle name="Normal 2 4 2" xfId="3937"/>
    <cellStyle name="Normal 2 4 3" xfId="3938"/>
    <cellStyle name="Normal 2 4 3 2" xfId="3939"/>
    <cellStyle name="Normal 2 4 4" xfId="3940"/>
    <cellStyle name="Normal 2 4 5" xfId="3941"/>
    <cellStyle name="Normal 2 4 8" xfId="3942"/>
    <cellStyle name="Normal 2 5" xfId="3943"/>
    <cellStyle name="Normal 2 5 2" xfId="3944"/>
    <cellStyle name="Normal 2 5 2 2" xfId="3945"/>
    <cellStyle name="Normal 2 5 2 3" xfId="3946"/>
    <cellStyle name="Normal 2 5 3" xfId="3947"/>
    <cellStyle name="Normal 2 5 3 2" xfId="3948"/>
    <cellStyle name="Normal 2 5 4" xfId="3949"/>
    <cellStyle name="Normal 2 5 5" xfId="3950"/>
    <cellStyle name="Normal 2 6" xfId="3951"/>
    <cellStyle name="Normal 2 6 2" xfId="3952"/>
    <cellStyle name="Normal 2 6 3" xfId="3953"/>
    <cellStyle name="Normal 2 7" xfId="3954"/>
    <cellStyle name="Normal 2 7 2" xfId="3955"/>
    <cellStyle name="Normal 2 7 3" xfId="3956"/>
    <cellStyle name="Normal 2 8" xfId="3957"/>
    <cellStyle name="Normal 2 8 2" xfId="3958"/>
    <cellStyle name="Normal 2 9" xfId="3959"/>
    <cellStyle name="Normal 2 9 2" xfId="3960"/>
    <cellStyle name="Normal 2 9 3" xfId="3961"/>
    <cellStyle name="Normal 2_Adicional No. 1  Edificio Biblioteca y Verja y parqueos  Universidad ITECO" xfId="3962"/>
    <cellStyle name="Normal 20" xfId="3963"/>
    <cellStyle name="Normal 20 2" xfId="3964"/>
    <cellStyle name="Normal 20 2 2" xfId="3965"/>
    <cellStyle name="Normal 20 2 2 2" xfId="3966"/>
    <cellStyle name="Normal 20 2 2 2 2" xfId="3967"/>
    <cellStyle name="Normal 20 2 2 2 2 2" xfId="3968"/>
    <cellStyle name="Normal 20 2 2 2 3" xfId="3969"/>
    <cellStyle name="Normal 20 2 2 2 3 2" xfId="3970"/>
    <cellStyle name="Normal 20 2 2 2 4" xfId="3971"/>
    <cellStyle name="Normal 20 2 2 2 4 2" xfId="3972"/>
    <cellStyle name="Normal 20 2 2 2 5" xfId="3973"/>
    <cellStyle name="Normal 20 2 2 3" xfId="3974"/>
    <cellStyle name="Normal 20 2 2 3 2" xfId="3975"/>
    <cellStyle name="Normal 20 2 2 4" xfId="3976"/>
    <cellStyle name="Normal 20 2 2 4 2" xfId="3977"/>
    <cellStyle name="Normal 20 2 2 5" xfId="3978"/>
    <cellStyle name="Normal 20 2 2 5 2" xfId="3979"/>
    <cellStyle name="Normal 20 2 2 6" xfId="3980"/>
    <cellStyle name="Normal 20 2 3" xfId="3981"/>
    <cellStyle name="Normal 20 2 3 2" xfId="3982"/>
    <cellStyle name="Normal 20 2 3 2 2" xfId="3983"/>
    <cellStyle name="Normal 20 2 3 2 2 2" xfId="3984"/>
    <cellStyle name="Normal 20 2 3 2 3" xfId="3985"/>
    <cellStyle name="Normal 20 2 3 2 3 2" xfId="3986"/>
    <cellStyle name="Normal 20 2 3 2 4" xfId="3987"/>
    <cellStyle name="Normal 20 2 3 2 4 2" xfId="3988"/>
    <cellStyle name="Normal 20 2 3 2 5" xfId="3989"/>
    <cellStyle name="Normal 20 2 3 3" xfId="3990"/>
    <cellStyle name="Normal 20 2 3 3 2" xfId="3991"/>
    <cellStyle name="Normal 20 2 3 4" xfId="3992"/>
    <cellStyle name="Normal 20 2 3 4 2" xfId="3993"/>
    <cellStyle name="Normal 20 2 3 5" xfId="3994"/>
    <cellStyle name="Normal 20 2 3 5 2" xfId="3995"/>
    <cellStyle name="Normal 20 2 3 6" xfId="3996"/>
    <cellStyle name="Normal 20 2 4" xfId="3997"/>
    <cellStyle name="Normal 20 2 4 2" xfId="3998"/>
    <cellStyle name="Normal 20 2 4 2 2" xfId="3999"/>
    <cellStyle name="Normal 20 2 4 3" xfId="4000"/>
    <cellStyle name="Normal 20 2 4 3 2" xfId="4001"/>
    <cellStyle name="Normal 20 2 4 4" xfId="4002"/>
    <cellStyle name="Normal 20 2 4 4 2" xfId="4003"/>
    <cellStyle name="Normal 20 2 4 5" xfId="4004"/>
    <cellStyle name="Normal 20 2 5" xfId="4005"/>
    <cellStyle name="Normal 20 2 5 2" xfId="4006"/>
    <cellStyle name="Normal 20 2 6" xfId="4007"/>
    <cellStyle name="Normal 20 2 6 2" xfId="4008"/>
    <cellStyle name="Normal 20 2 7" xfId="4009"/>
    <cellStyle name="Normal 20 2 7 2" xfId="4010"/>
    <cellStyle name="Normal 20 2 8" xfId="4011"/>
    <cellStyle name="Normal 20 2 8 2" xfId="4012"/>
    <cellStyle name="Normal 20 2 9" xfId="4013"/>
    <cellStyle name="Normal 20 3" xfId="4014"/>
    <cellStyle name="Normal 20 3 2" xfId="4015"/>
    <cellStyle name="Normal 20 4" xfId="4016"/>
    <cellStyle name="Normal 20 5" xfId="4017"/>
    <cellStyle name="Normal 20 5 2" xfId="4018"/>
    <cellStyle name="Normal 21" xfId="4019"/>
    <cellStyle name="Normal 21 2" xfId="4020"/>
    <cellStyle name="Normal 21 2 2" xfId="4021"/>
    <cellStyle name="Normal 21 2 2 2" xfId="4022"/>
    <cellStyle name="Normal 21 2 2 2 2" xfId="4023"/>
    <cellStyle name="Normal 21 2 2 2 2 2" xfId="4024"/>
    <cellStyle name="Normal 21 2 2 2 3" xfId="4025"/>
    <cellStyle name="Normal 21 2 2 2 3 2" xfId="4026"/>
    <cellStyle name="Normal 21 2 2 2 4" xfId="4027"/>
    <cellStyle name="Normal 21 2 2 2 4 2" xfId="4028"/>
    <cellStyle name="Normal 21 2 2 2 5" xfId="4029"/>
    <cellStyle name="Normal 21 2 2 3" xfId="4030"/>
    <cellStyle name="Normal 21 2 2 3 2" xfId="4031"/>
    <cellStyle name="Normal 21 2 2 4" xfId="4032"/>
    <cellStyle name="Normal 21 2 2 4 2" xfId="4033"/>
    <cellStyle name="Normal 21 2 2 5" xfId="4034"/>
    <cellStyle name="Normal 21 2 2 5 2" xfId="4035"/>
    <cellStyle name="Normal 21 2 2 6" xfId="4036"/>
    <cellStyle name="Normal 21 2 3" xfId="4037"/>
    <cellStyle name="Normal 21 2 3 2" xfId="4038"/>
    <cellStyle name="Normal 21 2 3 2 2" xfId="4039"/>
    <cellStyle name="Normal 21 2 3 2 2 2" xfId="4040"/>
    <cellStyle name="Normal 21 2 3 2 3" xfId="4041"/>
    <cellStyle name="Normal 21 2 3 2 3 2" xfId="4042"/>
    <cellStyle name="Normal 21 2 3 2 4" xfId="4043"/>
    <cellStyle name="Normal 21 2 3 2 4 2" xfId="4044"/>
    <cellStyle name="Normal 21 2 3 2 5" xfId="4045"/>
    <cellStyle name="Normal 21 2 3 3" xfId="4046"/>
    <cellStyle name="Normal 21 2 3 3 2" xfId="4047"/>
    <cellStyle name="Normal 21 2 3 4" xfId="4048"/>
    <cellStyle name="Normal 21 2 3 4 2" xfId="4049"/>
    <cellStyle name="Normal 21 2 3 5" xfId="4050"/>
    <cellStyle name="Normal 21 2 3 5 2" xfId="4051"/>
    <cellStyle name="Normal 21 2 3 6" xfId="4052"/>
    <cellStyle name="Normal 21 2 4" xfId="4053"/>
    <cellStyle name="Normal 21 2 4 2" xfId="4054"/>
    <cellStyle name="Normal 21 2 4 2 2" xfId="4055"/>
    <cellStyle name="Normal 21 2 4 3" xfId="4056"/>
    <cellStyle name="Normal 21 2 4 3 2" xfId="4057"/>
    <cellStyle name="Normal 21 2 4 4" xfId="4058"/>
    <cellStyle name="Normal 21 2 4 4 2" xfId="4059"/>
    <cellStyle name="Normal 21 2 4 5" xfId="4060"/>
    <cellStyle name="Normal 21 2 5" xfId="4061"/>
    <cellStyle name="Normal 21 2 5 2" xfId="4062"/>
    <cellStyle name="Normal 21 2 6" xfId="4063"/>
    <cellStyle name="Normal 21 2 6 2" xfId="4064"/>
    <cellStyle name="Normal 21 2 7" xfId="4065"/>
    <cellStyle name="Normal 21 2 7 2" xfId="4066"/>
    <cellStyle name="Normal 21 2 8" xfId="4067"/>
    <cellStyle name="Normal 21 3" xfId="4068"/>
    <cellStyle name="Normal 21 4" xfId="4069"/>
    <cellStyle name="Normal 22" xfId="4070"/>
    <cellStyle name="Normal 22 2" xfId="4071"/>
    <cellStyle name="Normal 22 2 2" xfId="4072"/>
    <cellStyle name="Normal 22 2 2 2" xfId="4073"/>
    <cellStyle name="Normal 22 2 2 2 2" xfId="4074"/>
    <cellStyle name="Normal 22 2 2 2 2 2" xfId="4075"/>
    <cellStyle name="Normal 22 2 2 2 3" xfId="4076"/>
    <cellStyle name="Normal 22 2 2 2 3 2" xfId="4077"/>
    <cellStyle name="Normal 22 2 2 2 4" xfId="4078"/>
    <cellStyle name="Normal 22 2 2 2 4 2" xfId="4079"/>
    <cellStyle name="Normal 22 2 2 2 5" xfId="4080"/>
    <cellStyle name="Normal 22 2 2 3" xfId="4081"/>
    <cellStyle name="Normal 22 2 2 3 2" xfId="4082"/>
    <cellStyle name="Normal 22 2 2 4" xfId="4083"/>
    <cellStyle name="Normal 22 2 2 4 2" xfId="4084"/>
    <cellStyle name="Normal 22 2 2 5" xfId="4085"/>
    <cellStyle name="Normal 22 2 2 5 2" xfId="4086"/>
    <cellStyle name="Normal 22 2 2 6" xfId="4087"/>
    <cellStyle name="Normal 22 2 3" xfId="4088"/>
    <cellStyle name="Normal 22 2 3 2" xfId="4089"/>
    <cellStyle name="Normal 22 2 3 2 2" xfId="4090"/>
    <cellStyle name="Normal 22 2 3 2 2 2" xfId="4091"/>
    <cellStyle name="Normal 22 2 3 2 3" xfId="4092"/>
    <cellStyle name="Normal 22 2 3 2 3 2" xfId="4093"/>
    <cellStyle name="Normal 22 2 3 2 4" xfId="4094"/>
    <cellStyle name="Normal 22 2 3 2 4 2" xfId="4095"/>
    <cellStyle name="Normal 22 2 3 2 5" xfId="4096"/>
    <cellStyle name="Normal 22 2 3 3" xfId="4097"/>
    <cellStyle name="Normal 22 2 3 3 2" xfId="4098"/>
    <cellStyle name="Normal 22 2 3 4" xfId="4099"/>
    <cellStyle name="Normal 22 2 3 4 2" xfId="4100"/>
    <cellStyle name="Normal 22 2 3 5" xfId="4101"/>
    <cellStyle name="Normal 22 2 3 5 2" xfId="4102"/>
    <cellStyle name="Normal 22 2 3 6" xfId="4103"/>
    <cellStyle name="Normal 22 2 4" xfId="4104"/>
    <cellStyle name="Normal 22 2 4 2" xfId="4105"/>
    <cellStyle name="Normal 22 2 4 2 2" xfId="4106"/>
    <cellStyle name="Normal 22 2 4 3" xfId="4107"/>
    <cellStyle name="Normal 22 2 4 3 2" xfId="4108"/>
    <cellStyle name="Normal 22 2 4 4" xfId="4109"/>
    <cellStyle name="Normal 22 2 4 4 2" xfId="4110"/>
    <cellStyle name="Normal 22 2 4 5" xfId="4111"/>
    <cellStyle name="Normal 22 2 5" xfId="4112"/>
    <cellStyle name="Normal 22 2 5 2" xfId="4113"/>
    <cellStyle name="Normal 22 2 6" xfId="4114"/>
    <cellStyle name="Normal 22 2 6 2" xfId="4115"/>
    <cellStyle name="Normal 22 2 7" xfId="4116"/>
    <cellStyle name="Normal 22 2 7 2" xfId="4117"/>
    <cellStyle name="Normal 22 2 8" xfId="4118"/>
    <cellStyle name="Normal 22 2 9" xfId="4119"/>
    <cellStyle name="Normal 22 3" xfId="4120"/>
    <cellStyle name="Normal 22 3 2" xfId="4121"/>
    <cellStyle name="Normal 23" xfId="4122"/>
    <cellStyle name="Normal 23 2" xfId="4123"/>
    <cellStyle name="Normal 23 2 2" xfId="4124"/>
    <cellStyle name="Normal 23 2 2 2" xfId="4125"/>
    <cellStyle name="Normal 23 2 2 2 2" xfId="4126"/>
    <cellStyle name="Normal 23 2 2 2 2 2" xfId="4127"/>
    <cellStyle name="Normal 23 2 2 2 3" xfId="4128"/>
    <cellStyle name="Normal 23 2 2 2 3 2" xfId="4129"/>
    <cellStyle name="Normal 23 2 2 2 4" xfId="4130"/>
    <cellStyle name="Normal 23 2 2 2 4 2" xfId="4131"/>
    <cellStyle name="Normal 23 2 2 2 5" xfId="4132"/>
    <cellStyle name="Normal 23 2 2 3" xfId="4133"/>
    <cellStyle name="Normal 23 2 2 3 2" xfId="4134"/>
    <cellStyle name="Normal 23 2 2 4" xfId="4135"/>
    <cellStyle name="Normal 23 2 2 4 2" xfId="4136"/>
    <cellStyle name="Normal 23 2 2 5" xfId="4137"/>
    <cellStyle name="Normal 23 2 2 5 2" xfId="4138"/>
    <cellStyle name="Normal 23 2 2 6" xfId="4139"/>
    <cellStyle name="Normal 23 2 3" xfId="4140"/>
    <cellStyle name="Normal 23 2 3 2" xfId="4141"/>
    <cellStyle name="Normal 23 2 3 2 2" xfId="4142"/>
    <cellStyle name="Normal 23 2 3 2 2 2" xfId="4143"/>
    <cellStyle name="Normal 23 2 3 2 3" xfId="4144"/>
    <cellStyle name="Normal 23 2 3 2 3 2" xfId="4145"/>
    <cellStyle name="Normal 23 2 3 2 4" xfId="4146"/>
    <cellStyle name="Normal 23 2 3 2 4 2" xfId="4147"/>
    <cellStyle name="Normal 23 2 3 2 5" xfId="4148"/>
    <cellStyle name="Normal 23 2 3 3" xfId="4149"/>
    <cellStyle name="Normal 23 2 3 3 2" xfId="4150"/>
    <cellStyle name="Normal 23 2 3 4" xfId="4151"/>
    <cellStyle name="Normal 23 2 3 4 2" xfId="4152"/>
    <cellStyle name="Normal 23 2 3 5" xfId="4153"/>
    <cellStyle name="Normal 23 2 3 5 2" xfId="4154"/>
    <cellStyle name="Normal 23 2 3 6" xfId="4155"/>
    <cellStyle name="Normal 23 2 4" xfId="4156"/>
    <cellStyle name="Normal 23 2 4 2" xfId="4157"/>
    <cellStyle name="Normal 23 2 4 2 2" xfId="4158"/>
    <cellStyle name="Normal 23 2 4 3" xfId="4159"/>
    <cellStyle name="Normal 23 2 4 3 2" xfId="4160"/>
    <cellStyle name="Normal 23 2 4 4" xfId="4161"/>
    <cellStyle name="Normal 23 2 4 4 2" xfId="4162"/>
    <cellStyle name="Normal 23 2 4 5" xfId="4163"/>
    <cellStyle name="Normal 23 2 5" xfId="4164"/>
    <cellStyle name="Normal 23 2 5 2" xfId="4165"/>
    <cellStyle name="Normal 23 2 6" xfId="4166"/>
    <cellStyle name="Normal 23 2 6 2" xfId="4167"/>
    <cellStyle name="Normal 23 2 7" xfId="4168"/>
    <cellStyle name="Normal 23 2 7 2" xfId="4169"/>
    <cellStyle name="Normal 23 2 8" xfId="4170"/>
    <cellStyle name="Normal 23 3" xfId="4171"/>
    <cellStyle name="Normal 24" xfId="4172"/>
    <cellStyle name="Normal 24 2" xfId="4173"/>
    <cellStyle name="Normal 24 2 2" xfId="4174"/>
    <cellStyle name="Normal 24 2 2 2" xfId="4175"/>
    <cellStyle name="Normal 24 2 2 2 2" xfId="4176"/>
    <cellStyle name="Normal 24 2 2 3" xfId="4177"/>
    <cellStyle name="Normal 24 2 2 3 2" xfId="4178"/>
    <cellStyle name="Normal 24 2 2 4" xfId="4179"/>
    <cellStyle name="Normal 24 2 2 4 2" xfId="4180"/>
    <cellStyle name="Normal 24 2 2 5" xfId="4181"/>
    <cellStyle name="Normal 24 2 3" xfId="4182"/>
    <cellStyle name="Normal 24 2 3 2" xfId="4183"/>
    <cellStyle name="Normal 24 2 4" xfId="4184"/>
    <cellStyle name="Normal 24 2 4 2" xfId="4185"/>
    <cellStyle name="Normal 24 2 5" xfId="4186"/>
    <cellStyle name="Normal 24 2 5 2" xfId="4187"/>
    <cellStyle name="Normal 24 2 6" xfId="4188"/>
    <cellStyle name="Normal 24 3" xfId="4189"/>
    <cellStyle name="Normal 24 3 2" xfId="4190"/>
    <cellStyle name="Normal 24 3 2 2" xfId="4191"/>
    <cellStyle name="Normal 24 3 2 2 2" xfId="4192"/>
    <cellStyle name="Normal 24 3 2 3" xfId="4193"/>
    <cellStyle name="Normal 24 3 2 3 2" xfId="4194"/>
    <cellStyle name="Normal 24 3 2 4" xfId="4195"/>
    <cellStyle name="Normal 24 3 2 4 2" xfId="4196"/>
    <cellStyle name="Normal 24 3 2 5" xfId="4197"/>
    <cellStyle name="Normal 24 3 3" xfId="4198"/>
    <cellStyle name="Normal 24 3 3 2" xfId="4199"/>
    <cellStyle name="Normal 24 3 4" xfId="4200"/>
    <cellStyle name="Normal 24 3 4 2" xfId="4201"/>
    <cellStyle name="Normal 24 3 5" xfId="4202"/>
    <cellStyle name="Normal 24 3 5 2" xfId="4203"/>
    <cellStyle name="Normal 24 3 6" xfId="4204"/>
    <cellStyle name="Normal 24 4" xfId="4205"/>
    <cellStyle name="Normal 24 4 2" xfId="4206"/>
    <cellStyle name="Normal 24 4 2 2" xfId="4207"/>
    <cellStyle name="Normal 24 4 3" xfId="4208"/>
    <cellStyle name="Normal 24 4 3 2" xfId="4209"/>
    <cellStyle name="Normal 24 4 4" xfId="4210"/>
    <cellStyle name="Normal 24 4 4 2" xfId="4211"/>
    <cellStyle name="Normal 24 4 5" xfId="4212"/>
    <cellStyle name="Normal 24 5" xfId="4213"/>
    <cellStyle name="Normal 24 5 2" xfId="4214"/>
    <cellStyle name="Normal 24 6" xfId="4215"/>
    <cellStyle name="Normal 24 6 2" xfId="4216"/>
    <cellStyle name="Normal 24 7" xfId="4217"/>
    <cellStyle name="Normal 24 7 2" xfId="4218"/>
    <cellStyle name="Normal 24 8" xfId="4219"/>
    <cellStyle name="Normal 24 9" xfId="4220"/>
    <cellStyle name="Normal 25" xfId="4221"/>
    <cellStyle name="Normal 25 2" xfId="4222"/>
    <cellStyle name="Normal 25 2 2" xfId="4223"/>
    <cellStyle name="Normal 25 2 2 2" xfId="4224"/>
    <cellStyle name="Normal 25 2 2 2 2" xfId="4225"/>
    <cellStyle name="Normal 25 2 2 3" xfId="4226"/>
    <cellStyle name="Normal 25 2 2 3 2" xfId="4227"/>
    <cellStyle name="Normal 25 2 2 4" xfId="4228"/>
    <cellStyle name="Normal 25 2 2 4 2" xfId="4229"/>
    <cellStyle name="Normal 25 2 2 5" xfId="4230"/>
    <cellStyle name="Normal 25 2 3" xfId="4231"/>
    <cellStyle name="Normal 25 2 3 2" xfId="4232"/>
    <cellStyle name="Normal 25 2 4" xfId="4233"/>
    <cellStyle name="Normal 25 2 4 2" xfId="4234"/>
    <cellStyle name="Normal 25 2 5" xfId="4235"/>
    <cellStyle name="Normal 25 2 5 2" xfId="4236"/>
    <cellStyle name="Normal 25 2 6" xfId="4237"/>
    <cellStyle name="Normal 25 3" xfId="4238"/>
    <cellStyle name="Normal 25 3 2" xfId="4239"/>
    <cellStyle name="Normal 25 3 2 2" xfId="4240"/>
    <cellStyle name="Normal 25 3 2 2 2" xfId="4241"/>
    <cellStyle name="Normal 25 3 2 3" xfId="4242"/>
    <cellStyle name="Normal 25 3 2 3 2" xfId="4243"/>
    <cellStyle name="Normal 25 3 2 4" xfId="4244"/>
    <cellStyle name="Normal 25 3 2 4 2" xfId="4245"/>
    <cellStyle name="Normal 25 3 2 5" xfId="4246"/>
    <cellStyle name="Normal 25 3 3" xfId="4247"/>
    <cellStyle name="Normal 25 3 3 2" xfId="4248"/>
    <cellStyle name="Normal 25 3 4" xfId="4249"/>
    <cellStyle name="Normal 25 3 4 2" xfId="4250"/>
    <cellStyle name="Normal 25 3 5" xfId="4251"/>
    <cellStyle name="Normal 25 3 5 2" xfId="4252"/>
    <cellStyle name="Normal 25 3 6" xfId="4253"/>
    <cellStyle name="Normal 25 4" xfId="4254"/>
    <cellStyle name="Normal 25 4 2" xfId="4255"/>
    <cellStyle name="Normal 25 4 2 2" xfId="4256"/>
    <cellStyle name="Normal 25 4 3" xfId="4257"/>
    <cellStyle name="Normal 25 4 3 2" xfId="4258"/>
    <cellStyle name="Normal 25 4 4" xfId="4259"/>
    <cellStyle name="Normal 25 4 4 2" xfId="4260"/>
    <cellStyle name="Normal 25 4 5" xfId="4261"/>
    <cellStyle name="Normal 25 5" xfId="4262"/>
    <cellStyle name="Normal 25 5 2" xfId="4263"/>
    <cellStyle name="Normal 25 6" xfId="4264"/>
    <cellStyle name="Normal 25 6 2" xfId="4265"/>
    <cellStyle name="Normal 25 7" xfId="4266"/>
    <cellStyle name="Normal 25 7 2" xfId="4267"/>
    <cellStyle name="Normal 25 8" xfId="4268"/>
    <cellStyle name="Normal 26" xfId="4269"/>
    <cellStyle name="Normal 26 2" xfId="4270"/>
    <cellStyle name="Normal 26 2 2" xfId="4271"/>
    <cellStyle name="Normal 26 3" xfId="4272"/>
    <cellStyle name="Normal 27" xfId="4273"/>
    <cellStyle name="Normal 27 2" xfId="4274"/>
    <cellStyle name="Normal 27 2 2" xfId="4275"/>
    <cellStyle name="Normal 27 2 2 2" xfId="4276"/>
    <cellStyle name="Normal 27 3" xfId="4277"/>
    <cellStyle name="Normal 27 3 2" xfId="4278"/>
    <cellStyle name="Normal 28" xfId="4279"/>
    <cellStyle name="Normal 28 2" xfId="4280"/>
    <cellStyle name="Normal 28 2 2" xfId="4281"/>
    <cellStyle name="Normal 28 2 2 2" xfId="4282"/>
    <cellStyle name="Normal 28 2 2 2 2" xfId="4283"/>
    <cellStyle name="Normal 28 2 2 3" xfId="4284"/>
    <cellStyle name="Normal 28 2 2 3 2" xfId="4285"/>
    <cellStyle name="Normal 28 2 2 4" xfId="4286"/>
    <cellStyle name="Normal 28 2 2 4 2" xfId="4287"/>
    <cellStyle name="Normal 28 2 2 5" xfId="4288"/>
    <cellStyle name="Normal 28 2 3" xfId="4289"/>
    <cellStyle name="Normal 28 2 3 2" xfId="4290"/>
    <cellStyle name="Normal 28 2 4" xfId="4291"/>
    <cellStyle name="Normal 28 2 4 2" xfId="4292"/>
    <cellStyle name="Normal 28 2 5" xfId="4293"/>
    <cellStyle name="Normal 28 2 5 2" xfId="4294"/>
    <cellStyle name="Normal 28 2 6" xfId="4295"/>
    <cellStyle name="Normal 28 3" xfId="4296"/>
    <cellStyle name="Normal 28 3 2" xfId="4297"/>
    <cellStyle name="Normal 28 3 2 2" xfId="4298"/>
    <cellStyle name="Normal 28 3 2 2 2" xfId="4299"/>
    <cellStyle name="Normal 28 3 2 3" xfId="4300"/>
    <cellStyle name="Normal 28 3 2 3 2" xfId="4301"/>
    <cellStyle name="Normal 28 3 2 4" xfId="4302"/>
    <cellStyle name="Normal 28 3 2 4 2" xfId="4303"/>
    <cellStyle name="Normal 28 3 2 5" xfId="4304"/>
    <cellStyle name="Normal 28 3 3" xfId="4305"/>
    <cellStyle name="Normal 28 3 3 2" xfId="4306"/>
    <cellStyle name="Normal 28 3 4" xfId="4307"/>
    <cellStyle name="Normal 28 3 4 2" xfId="4308"/>
    <cellStyle name="Normal 28 3 5" xfId="4309"/>
    <cellStyle name="Normal 28 3 5 2" xfId="4310"/>
    <cellStyle name="Normal 28 3 6" xfId="4311"/>
    <cellStyle name="Normal 28 4" xfId="4312"/>
    <cellStyle name="Normal 28 4 2" xfId="4313"/>
    <cellStyle name="Normal 28 4 2 2" xfId="4314"/>
    <cellStyle name="Normal 28 4 3" xfId="4315"/>
    <cellStyle name="Normal 28 4 3 2" xfId="4316"/>
    <cellStyle name="Normal 28 4 4" xfId="4317"/>
    <cellStyle name="Normal 28 4 4 2" xfId="4318"/>
    <cellStyle name="Normal 28 4 5" xfId="4319"/>
    <cellStyle name="Normal 28 5" xfId="4320"/>
    <cellStyle name="Normal 28 5 2" xfId="4321"/>
    <cellStyle name="Normal 28 6" xfId="4322"/>
    <cellStyle name="Normal 28 6 2" xfId="4323"/>
    <cellStyle name="Normal 28 7" xfId="4324"/>
    <cellStyle name="Normal 28 7 2" xfId="4325"/>
    <cellStyle name="Normal 29" xfId="4326"/>
    <cellStyle name="Normal 29 2" xfId="4327"/>
    <cellStyle name="Normal 29 2 2" xfId="4328"/>
    <cellStyle name="Normal 29 2 2 2" xfId="4329"/>
    <cellStyle name="Normal 29 2 2 2 2" xfId="4330"/>
    <cellStyle name="Normal 29 2 2 3" xfId="4331"/>
    <cellStyle name="Normal 29 2 2 3 2" xfId="4332"/>
    <cellStyle name="Normal 29 2 2 4" xfId="4333"/>
    <cellStyle name="Normal 29 2 2 4 2" xfId="4334"/>
    <cellStyle name="Normal 29 2 2 5" xfId="4335"/>
    <cellStyle name="Normal 29 2 3" xfId="4336"/>
    <cellStyle name="Normal 29 2 3 2" xfId="4337"/>
    <cellStyle name="Normal 29 2 4" xfId="4338"/>
    <cellStyle name="Normal 29 2 4 2" xfId="4339"/>
    <cellStyle name="Normal 29 2 5" xfId="4340"/>
    <cellStyle name="Normal 29 2 5 2" xfId="4341"/>
    <cellStyle name="Normal 29 2 6" xfId="4342"/>
    <cellStyle name="Normal 29 3" xfId="4343"/>
    <cellStyle name="Normal 29 3 2" xfId="4344"/>
    <cellStyle name="Normal 29 3 2 2" xfId="4345"/>
    <cellStyle name="Normal 29 3 2 2 2" xfId="4346"/>
    <cellStyle name="Normal 29 3 2 3" xfId="4347"/>
    <cellStyle name="Normal 29 3 2 3 2" xfId="4348"/>
    <cellStyle name="Normal 29 3 2 4" xfId="4349"/>
    <cellStyle name="Normal 29 3 2 4 2" xfId="4350"/>
    <cellStyle name="Normal 29 3 2 5" xfId="4351"/>
    <cellStyle name="Normal 29 3 3" xfId="4352"/>
    <cellStyle name="Normal 29 3 3 2" xfId="4353"/>
    <cellStyle name="Normal 29 3 4" xfId="4354"/>
    <cellStyle name="Normal 29 3 4 2" xfId="4355"/>
    <cellStyle name="Normal 29 3 5" xfId="4356"/>
    <cellStyle name="Normal 29 3 5 2" xfId="4357"/>
    <cellStyle name="Normal 29 3 6" xfId="4358"/>
    <cellStyle name="Normal 29 4" xfId="4359"/>
    <cellStyle name="Normal 29 4 2" xfId="4360"/>
    <cellStyle name="Normal 29 4 2 2" xfId="4361"/>
    <cellStyle name="Normal 29 4 3" xfId="4362"/>
    <cellStyle name="Normal 29 4 3 2" xfId="4363"/>
    <cellStyle name="Normal 29 4 4" xfId="4364"/>
    <cellStyle name="Normal 29 4 4 2" xfId="4365"/>
    <cellStyle name="Normal 29 4 5" xfId="4366"/>
    <cellStyle name="Normal 29 5" xfId="4367"/>
    <cellStyle name="Normal 29 5 2" xfId="4368"/>
    <cellStyle name="Normal 29 6" xfId="4369"/>
    <cellStyle name="Normal 29 6 2" xfId="4370"/>
    <cellStyle name="Normal 29 7" xfId="4371"/>
    <cellStyle name="Normal 29 7 2" xfId="4372"/>
    <cellStyle name="Normal 29 8" xfId="4373"/>
    <cellStyle name="Normal 3" xfId="4374"/>
    <cellStyle name="Normal 3 2" xfId="4375"/>
    <cellStyle name="Normal 3 2 2" xfId="4376"/>
    <cellStyle name="Normal 3 2 2 2" xfId="4377"/>
    <cellStyle name="Normal 3 2 2 2 2" xfId="4378"/>
    <cellStyle name="Normal 3 2 2 2 3" xfId="4379"/>
    <cellStyle name="Normal 3 2 2 3" xfId="4380"/>
    <cellStyle name="Normal 3 2 2 3 2" xfId="4381"/>
    <cellStyle name="Normal 3 2 2 4" xfId="4382"/>
    <cellStyle name="Normal 3 2 3" xfId="4383"/>
    <cellStyle name="Normal 3 2 3 2" xfId="4384"/>
    <cellStyle name="Normal 3 2 3 3" xfId="4385"/>
    <cellStyle name="Normal 3 2 4" xfId="4386"/>
    <cellStyle name="Normal 3 2 4 2" xfId="4387"/>
    <cellStyle name="Normal 3 2 4 3" xfId="4388"/>
    <cellStyle name="Normal 3 2 5" xfId="4389"/>
    <cellStyle name="Normal 3 2 6" xfId="4390"/>
    <cellStyle name="Normal 3 2 6 2" xfId="4391"/>
    <cellStyle name="Normal 3 3" xfId="4392"/>
    <cellStyle name="Normal 3 3 10" xfId="4393"/>
    <cellStyle name="Normal 3 3 2" xfId="4394"/>
    <cellStyle name="Normal 3 3 2 2" xfId="4395"/>
    <cellStyle name="Normal 3 3 2 2 2" xfId="4396"/>
    <cellStyle name="Normal 3 3 2 2 2 2" xfId="4397"/>
    <cellStyle name="Normal 3 3 2 2 3" xfId="4398"/>
    <cellStyle name="Normal 3 3 2 2 3 2" xfId="4399"/>
    <cellStyle name="Normal 3 3 2 2 4" xfId="4400"/>
    <cellStyle name="Normal 3 3 2 2 4 2" xfId="4401"/>
    <cellStyle name="Normal 3 3 2 2 5" xfId="4402"/>
    <cellStyle name="Normal 3 3 2 3" xfId="4403"/>
    <cellStyle name="Normal 3 3 2 3 2" xfId="4404"/>
    <cellStyle name="Normal 3 3 2 4" xfId="4405"/>
    <cellStyle name="Normal 3 3 2 4 2" xfId="4406"/>
    <cellStyle name="Normal 3 3 2 5" xfId="4407"/>
    <cellStyle name="Normal 3 3 2 5 2" xfId="4408"/>
    <cellStyle name="Normal 3 3 2 6" xfId="4409"/>
    <cellStyle name="Normal 3 3 3" xfId="4410"/>
    <cellStyle name="Normal 3 3 3 2" xfId="4411"/>
    <cellStyle name="Normal 3 3 3 2 2" xfId="4412"/>
    <cellStyle name="Normal 3 3 3 2 2 2" xfId="4413"/>
    <cellStyle name="Normal 3 3 3 2 3" xfId="4414"/>
    <cellStyle name="Normal 3 3 3 2 3 2" xfId="4415"/>
    <cellStyle name="Normal 3 3 3 2 4" xfId="4416"/>
    <cellStyle name="Normal 3 3 3 2 4 2" xfId="4417"/>
    <cellStyle name="Normal 3 3 3 2 5" xfId="4418"/>
    <cellStyle name="Normal 3 3 3 3" xfId="4419"/>
    <cellStyle name="Normal 3 3 3 3 2" xfId="4420"/>
    <cellStyle name="Normal 3 3 3 4" xfId="4421"/>
    <cellStyle name="Normal 3 3 3 4 2" xfId="4422"/>
    <cellStyle name="Normal 3 3 3 5" xfId="4423"/>
    <cellStyle name="Normal 3 3 3 5 2" xfId="4424"/>
    <cellStyle name="Normal 3 3 3 6" xfId="4425"/>
    <cellStyle name="Normal 3 3 4" xfId="4426"/>
    <cellStyle name="Normal 3 3 4 2" xfId="4427"/>
    <cellStyle name="Normal 3 3 4 2 2" xfId="4428"/>
    <cellStyle name="Normal 3 3 4 3" xfId="4429"/>
    <cellStyle name="Normal 3 3 4 3 2" xfId="4430"/>
    <cellStyle name="Normal 3 3 4 4" xfId="4431"/>
    <cellStyle name="Normal 3 3 4 4 2" xfId="4432"/>
    <cellStyle name="Normal 3 3 4 5" xfId="4433"/>
    <cellStyle name="Normal 3 3 5" xfId="4434"/>
    <cellStyle name="Normal 3 3 5 2" xfId="4435"/>
    <cellStyle name="Normal 3 3 5 2 2" xfId="4436"/>
    <cellStyle name="Normal 3 3 5 3" xfId="4437"/>
    <cellStyle name="Normal 3 3 5 3 2" xfId="4438"/>
    <cellStyle name="Normal 3 3 5 4" xfId="4439"/>
    <cellStyle name="Normal 3 3 5 4 2" xfId="4440"/>
    <cellStyle name="Normal 3 3 5 5" xfId="4441"/>
    <cellStyle name="Normal 3 3 6" xfId="4442"/>
    <cellStyle name="Normal 3 3 6 2" xfId="4443"/>
    <cellStyle name="Normal 3 3 7" xfId="4444"/>
    <cellStyle name="Normal 3 3 7 2" xfId="4445"/>
    <cellStyle name="Normal 3 3 8" xfId="4446"/>
    <cellStyle name="Normal 3 3 8 2" xfId="4447"/>
    <cellStyle name="Normal 3 3 9" xfId="4448"/>
    <cellStyle name="Normal 3 3 9 2" xfId="4449"/>
    <cellStyle name="Normal 3 3 9 4" xfId="4450"/>
    <cellStyle name="Normal 3 4" xfId="4451"/>
    <cellStyle name="Normal 3 4 2" xfId="4452"/>
    <cellStyle name="Normal 3 4 2 2" xfId="4453"/>
    <cellStyle name="Normal 3 4 2 2 2" xfId="4454"/>
    <cellStyle name="Normal 3 4 2 2 2 2" xfId="4455"/>
    <cellStyle name="Normal 3 4 2 2 3" xfId="4456"/>
    <cellStyle name="Normal 3 4 2 2 3 2" xfId="4457"/>
    <cellStyle name="Normal 3 4 2 2 4" xfId="4458"/>
    <cellStyle name="Normal 3 4 2 2 4 2" xfId="4459"/>
    <cellStyle name="Normal 3 4 2 2 5" xfId="4460"/>
    <cellStyle name="Normal 3 4 2 3" xfId="4461"/>
    <cellStyle name="Normal 3 4 2 3 2" xfId="4462"/>
    <cellStyle name="Normal 3 4 2 4" xfId="4463"/>
    <cellStyle name="Normal 3 4 2 4 2" xfId="4464"/>
    <cellStyle name="Normal 3 4 2 5" xfId="4465"/>
    <cellStyle name="Normal 3 4 2 5 2" xfId="4466"/>
    <cellStyle name="Normal 3 4 2 6" xfId="4467"/>
    <cellStyle name="Normal 3 4 3" xfId="4468"/>
    <cellStyle name="Normal 3 4 3 2" xfId="4469"/>
    <cellStyle name="Normal 3 4 3 2 2" xfId="4470"/>
    <cellStyle name="Normal 3 4 3 2 2 2" xfId="4471"/>
    <cellStyle name="Normal 3 4 3 2 3" xfId="4472"/>
    <cellStyle name="Normal 3 4 3 2 3 2" xfId="4473"/>
    <cellStyle name="Normal 3 4 3 2 4" xfId="4474"/>
    <cellStyle name="Normal 3 4 3 2 4 2" xfId="4475"/>
    <cellStyle name="Normal 3 4 3 2 5" xfId="4476"/>
    <cellStyle name="Normal 3 4 3 3" xfId="4477"/>
    <cellStyle name="Normal 3 4 3 3 2" xfId="4478"/>
    <cellStyle name="Normal 3 4 3 4" xfId="4479"/>
    <cellStyle name="Normal 3 4 3 4 2" xfId="4480"/>
    <cellStyle name="Normal 3 4 3 5" xfId="4481"/>
    <cellStyle name="Normal 3 4 3 5 2" xfId="4482"/>
    <cellStyle name="Normal 3 4 3 6" xfId="4483"/>
    <cellStyle name="Normal 3 4 4" xfId="4484"/>
    <cellStyle name="Normal 3 4 4 2" xfId="4485"/>
    <cellStyle name="Normal 3 4 4 2 2" xfId="4486"/>
    <cellStyle name="Normal 3 4 4 3" xfId="4487"/>
    <cellStyle name="Normal 3 4 4 3 2" xfId="4488"/>
    <cellStyle name="Normal 3 4 4 4" xfId="4489"/>
    <cellStyle name="Normal 3 4 4 4 2" xfId="4490"/>
    <cellStyle name="Normal 3 4 4 5" xfId="4491"/>
    <cellStyle name="Normal 3 4 5" xfId="4492"/>
    <cellStyle name="Normal 3 4 5 2" xfId="4493"/>
    <cellStyle name="Normal 3 4 6" xfId="4494"/>
    <cellStyle name="Normal 3 4 6 2" xfId="4495"/>
    <cellStyle name="Normal 3 4 7" xfId="4496"/>
    <cellStyle name="Normal 3 4 7 2" xfId="4497"/>
    <cellStyle name="Normal 3 4 8" xfId="4498"/>
    <cellStyle name="Normal 3 5" xfId="4499"/>
    <cellStyle name="Normal 3 6" xfId="4500"/>
    <cellStyle name="Normal 3 7" xfId="4501"/>
    <cellStyle name="Normal 3 8" xfId="4502"/>
    <cellStyle name="Normal 3_Copia de Presupuesto Terminacion UASD TEC 120111PPto" xfId="4503"/>
    <cellStyle name="Normal 30" xfId="4504"/>
    <cellStyle name="Normal 30 2" xfId="4505"/>
    <cellStyle name="Normal 30 2 2" xfId="4506"/>
    <cellStyle name="Normal 30 2 2 2" xfId="4507"/>
    <cellStyle name="Normal 30 2 2 2 2" xfId="4508"/>
    <cellStyle name="Normal 30 2 2 3" xfId="4509"/>
    <cellStyle name="Normal 30 2 2 3 2" xfId="4510"/>
    <cellStyle name="Normal 30 2 2 4" xfId="4511"/>
    <cellStyle name="Normal 30 2 2 4 2" xfId="4512"/>
    <cellStyle name="Normal 30 2 2 5" xfId="4513"/>
    <cellStyle name="Normal 30 2 3" xfId="4514"/>
    <cellStyle name="Normal 30 2 3 2" xfId="4515"/>
    <cellStyle name="Normal 30 2 4" xfId="4516"/>
    <cellStyle name="Normal 30 2 4 2" xfId="4517"/>
    <cellStyle name="Normal 30 2 5" xfId="4518"/>
    <cellStyle name="Normal 30 2 5 2" xfId="4519"/>
    <cellStyle name="Normal 30 2 6" xfId="4520"/>
    <cellStyle name="Normal 30 3" xfId="4521"/>
    <cellStyle name="Normal 30 3 2" xfId="4522"/>
    <cellStyle name="Normal 30 3 2 2" xfId="4523"/>
    <cellStyle name="Normal 30 3 2 2 2" xfId="4524"/>
    <cellStyle name="Normal 30 3 2 3" xfId="4525"/>
    <cellStyle name="Normal 30 3 2 3 2" xfId="4526"/>
    <cellStyle name="Normal 30 3 2 4" xfId="4527"/>
    <cellStyle name="Normal 30 3 2 4 2" xfId="4528"/>
    <cellStyle name="Normal 30 3 2 5" xfId="4529"/>
    <cellStyle name="Normal 30 3 3" xfId="4530"/>
    <cellStyle name="Normal 30 3 3 2" xfId="4531"/>
    <cellStyle name="Normal 30 3 4" xfId="4532"/>
    <cellStyle name="Normal 30 3 4 2" xfId="4533"/>
    <cellStyle name="Normal 30 3 5" xfId="4534"/>
    <cellStyle name="Normal 30 3 5 2" xfId="4535"/>
    <cellStyle name="Normal 30 3 6" xfId="4536"/>
    <cellStyle name="Normal 30 4" xfId="4537"/>
    <cellStyle name="Normal 30 4 2" xfId="4538"/>
    <cellStyle name="Normal 30 4 2 2" xfId="4539"/>
    <cellStyle name="Normal 30 4 3" xfId="4540"/>
    <cellStyle name="Normal 30 4 3 2" xfId="4541"/>
    <cellStyle name="Normal 30 4 4" xfId="4542"/>
    <cellStyle name="Normal 30 4 4 2" xfId="4543"/>
    <cellStyle name="Normal 30 4 5" xfId="4544"/>
    <cellStyle name="Normal 30 5" xfId="4545"/>
    <cellStyle name="Normal 30 5 2" xfId="4546"/>
    <cellStyle name="Normal 30 6" xfId="4547"/>
    <cellStyle name="Normal 30 6 2" xfId="4548"/>
    <cellStyle name="Normal 30 7" xfId="4549"/>
    <cellStyle name="Normal 30 7 2" xfId="4550"/>
    <cellStyle name="Normal 31" xfId="4551"/>
    <cellStyle name="Normal 31 10" xfId="4552"/>
    <cellStyle name="Normal 31 2" xfId="4553"/>
    <cellStyle name="Normal 31 2 2" xfId="4554"/>
    <cellStyle name="Normal 31 2 2 2" xfId="4555"/>
    <cellStyle name="Normal 31 2 2 2 2" xfId="4556"/>
    <cellStyle name="Normal 31 2 2 3" xfId="4557"/>
    <cellStyle name="Normal 31 2 2 3 2" xfId="4558"/>
    <cellStyle name="Normal 31 2 2 4" xfId="4559"/>
    <cellStyle name="Normal 31 2 2 4 2" xfId="4560"/>
    <cellStyle name="Normal 31 2 2 5" xfId="4561"/>
    <cellStyle name="Normal 31 2 3" xfId="4562"/>
    <cellStyle name="Normal 31 2 3 2" xfId="4563"/>
    <cellStyle name="Normal 31 2 4" xfId="4564"/>
    <cellStyle name="Normal 31 2 4 2" xfId="4565"/>
    <cellStyle name="Normal 31 2 5" xfId="4566"/>
    <cellStyle name="Normal 31 2 5 2" xfId="4567"/>
    <cellStyle name="Normal 31 2 6" xfId="4568"/>
    <cellStyle name="Normal 31 3" xfId="4569"/>
    <cellStyle name="Normal 31 3 2" xfId="4570"/>
    <cellStyle name="Normal 31 3 2 2" xfId="4571"/>
    <cellStyle name="Normal 31 3 2 2 2" xfId="4572"/>
    <cellStyle name="Normal 31 3 2 3" xfId="4573"/>
    <cellStyle name="Normal 31 3 2 3 2" xfId="4574"/>
    <cellStyle name="Normal 31 3 2 4" xfId="4575"/>
    <cellStyle name="Normal 31 3 2 4 2" xfId="4576"/>
    <cellStyle name="Normal 31 3 2 5" xfId="4577"/>
    <cellStyle name="Normal 31 3 3" xfId="4578"/>
    <cellStyle name="Normal 31 3 3 2" xfId="4579"/>
    <cellStyle name="Normal 31 3 4" xfId="4580"/>
    <cellStyle name="Normal 31 3 4 2" xfId="4581"/>
    <cellStyle name="Normal 31 3 5" xfId="4582"/>
    <cellStyle name="Normal 31 3 5 2" xfId="4583"/>
    <cellStyle name="Normal 31 3 6" xfId="4584"/>
    <cellStyle name="Normal 31 4" xfId="4585"/>
    <cellStyle name="Normal 31 4 2" xfId="4586"/>
    <cellStyle name="Normal 31 4 2 2" xfId="4587"/>
    <cellStyle name="Normal 31 4 3" xfId="4588"/>
    <cellStyle name="Normal 31 4 3 2" xfId="4589"/>
    <cellStyle name="Normal 31 4 4" xfId="4590"/>
    <cellStyle name="Normal 31 4 4 2" xfId="4591"/>
    <cellStyle name="Normal 31 4 5" xfId="4592"/>
    <cellStyle name="Normal 31 5" xfId="4593"/>
    <cellStyle name="Normal 31 5 2" xfId="4594"/>
    <cellStyle name="Normal 31 6" xfId="4595"/>
    <cellStyle name="Normal 31 6 2" xfId="4596"/>
    <cellStyle name="Normal 31 7" xfId="4597"/>
    <cellStyle name="Normal 31 7 2" xfId="4598"/>
    <cellStyle name="Normal 31 8" xfId="4599"/>
    <cellStyle name="Normal 31 9" xfId="4600"/>
    <cellStyle name="Normal 32" xfId="4601"/>
    <cellStyle name="Normal 32 2" xfId="4602"/>
    <cellStyle name="Normal 33" xfId="4603"/>
    <cellStyle name="Normal 33 2" xfId="4604"/>
    <cellStyle name="Normal 33 3" xfId="4605"/>
    <cellStyle name="Normal 34" xfId="4606"/>
    <cellStyle name="Normal 34 2" xfId="4607"/>
    <cellStyle name="Normal 34 2 2" xfId="4608"/>
    <cellStyle name="Normal 34 2 2 2" xfId="4609"/>
    <cellStyle name="Normal 34 2 2 2 2" xfId="4610"/>
    <cellStyle name="Normal 34 2 2 3" xfId="4611"/>
    <cellStyle name="Normal 34 2 2 3 2" xfId="4612"/>
    <cellStyle name="Normal 34 2 2 4" xfId="4613"/>
    <cellStyle name="Normal 34 2 2 4 2" xfId="4614"/>
    <cellStyle name="Normal 34 2 2 5" xfId="4615"/>
    <cellStyle name="Normal 34 2 3" xfId="4616"/>
    <cellStyle name="Normal 34 2 3 2" xfId="4617"/>
    <cellStyle name="Normal 34 2 4" xfId="4618"/>
    <cellStyle name="Normal 34 2 4 2" xfId="4619"/>
    <cellStyle name="Normal 34 2 5" xfId="4620"/>
    <cellStyle name="Normal 34 2 5 2" xfId="4621"/>
    <cellStyle name="Normal 34 2 6" xfId="4622"/>
    <cellStyle name="Normal 34 3" xfId="4623"/>
    <cellStyle name="Normal 34 3 2" xfId="4624"/>
    <cellStyle name="Normal 34 3 2 2" xfId="4625"/>
    <cellStyle name="Normal 34 3 2 2 2" xfId="4626"/>
    <cellStyle name="Normal 34 3 2 3" xfId="4627"/>
    <cellStyle name="Normal 34 3 2 3 2" xfId="4628"/>
    <cellStyle name="Normal 34 3 2 4" xfId="4629"/>
    <cellStyle name="Normal 34 3 2 4 2" xfId="4630"/>
    <cellStyle name="Normal 34 3 2 5" xfId="4631"/>
    <cellStyle name="Normal 34 3 3" xfId="4632"/>
    <cellStyle name="Normal 34 3 3 2" xfId="4633"/>
    <cellStyle name="Normal 34 3 4" xfId="4634"/>
    <cellStyle name="Normal 34 3 4 2" xfId="4635"/>
    <cellStyle name="Normal 34 3 5" xfId="4636"/>
    <cellStyle name="Normal 34 3 5 2" xfId="4637"/>
    <cellStyle name="Normal 34 3 6" xfId="4638"/>
    <cellStyle name="Normal 34 4" xfId="4639"/>
    <cellStyle name="Normal 34 4 2" xfId="4640"/>
    <cellStyle name="Normal 34 4 2 2" xfId="4641"/>
    <cellStyle name="Normal 34 4 3" xfId="4642"/>
    <cellStyle name="Normal 34 4 3 2" xfId="4643"/>
    <cellStyle name="Normal 34 4 4" xfId="4644"/>
    <cellStyle name="Normal 34 4 4 2" xfId="4645"/>
    <cellStyle name="Normal 34 4 5" xfId="4646"/>
    <cellStyle name="Normal 34 5" xfId="4647"/>
    <cellStyle name="Normal 34 5 2" xfId="4648"/>
    <cellStyle name="Normal 34 6" xfId="4649"/>
    <cellStyle name="Normal 34 6 2" xfId="4650"/>
    <cellStyle name="Normal 34 7" xfId="4651"/>
    <cellStyle name="Normal 34 7 2" xfId="4652"/>
    <cellStyle name="Normal 34 8" xfId="4653"/>
    <cellStyle name="Normal 34 9" xfId="4654"/>
    <cellStyle name="Normal 34 9 2" xfId="4655"/>
    <cellStyle name="Normal 35" xfId="4656"/>
    <cellStyle name="Normal 35 2" xfId="4657"/>
    <cellStyle name="Normal 36" xfId="4658"/>
    <cellStyle name="Normal 36 2" xfId="4659"/>
    <cellStyle name="Normal 37" xfId="4660"/>
    <cellStyle name="Normal 37 10" xfId="4661"/>
    <cellStyle name="Normal 37 10 2" xfId="4662"/>
    <cellStyle name="Normal 37 11" xfId="4663"/>
    <cellStyle name="Normal 37 2" xfId="4664"/>
    <cellStyle name="Normal 37 2 2" xfId="4665"/>
    <cellStyle name="Normal 37 2 2 2" xfId="4666"/>
    <cellStyle name="Normal 37 2 3" xfId="4667"/>
    <cellStyle name="Normal 37 2 3 2" xfId="4668"/>
    <cellStyle name="Normal 37 2 4" xfId="4669"/>
    <cellStyle name="Normal 37 2 4 2" xfId="4670"/>
    <cellStyle name="Normal 37 2 5" xfId="4671"/>
    <cellStyle name="Normal 37 3" xfId="4672"/>
    <cellStyle name="Normal 37 3 2" xfId="4673"/>
    <cellStyle name="Normal 37 3 2 2" xfId="4674"/>
    <cellStyle name="Normal 37 3 3" xfId="4675"/>
    <cellStyle name="Normal 37 3 3 2" xfId="4676"/>
    <cellStyle name="Normal 37 3 4" xfId="4677"/>
    <cellStyle name="Normal 37 3 4 2" xfId="4678"/>
    <cellStyle name="Normal 37 3 5" xfId="4679"/>
    <cellStyle name="Normal 37 4" xfId="4680"/>
    <cellStyle name="Normal 37 4 2" xfId="4681"/>
    <cellStyle name="Normal 37 5" xfId="4682"/>
    <cellStyle name="Normal 37 5 2" xfId="4683"/>
    <cellStyle name="Normal 37 6" xfId="4684"/>
    <cellStyle name="Normal 37 6 2" xfId="4685"/>
    <cellStyle name="Normal 37 7" xfId="4686"/>
    <cellStyle name="Normal 37 7 2" xfId="4687"/>
    <cellStyle name="Normal 37 8" xfId="4688"/>
    <cellStyle name="Normal 37 8 2" xfId="4689"/>
    <cellStyle name="Normal 37 9" xfId="4690"/>
    <cellStyle name="Normal 37 9 2" xfId="4691"/>
    <cellStyle name="Normal 38" xfId="4692"/>
    <cellStyle name="Normal 38 10" xfId="4693"/>
    <cellStyle name="Normal 38 10 2" xfId="4694"/>
    <cellStyle name="Normal 38 11" xfId="4695"/>
    <cellStyle name="Normal 38 2" xfId="4696"/>
    <cellStyle name="Normal 38 2 2" xfId="4697"/>
    <cellStyle name="Normal 38 2 2 2" xfId="4698"/>
    <cellStyle name="Normal 38 2 3" xfId="4699"/>
    <cellStyle name="Normal 38 2 3 2" xfId="4700"/>
    <cellStyle name="Normal 38 2 4" xfId="4701"/>
    <cellStyle name="Normal 38 2 4 2" xfId="4702"/>
    <cellStyle name="Normal 38 2 5" xfId="4703"/>
    <cellStyle name="Normal 38 3" xfId="4704"/>
    <cellStyle name="Normal 38 3 2" xfId="4705"/>
    <cellStyle name="Normal 38 3 2 2" xfId="4706"/>
    <cellStyle name="Normal 38 3 3" xfId="4707"/>
    <cellStyle name="Normal 38 3 3 2" xfId="4708"/>
    <cellStyle name="Normal 38 3 4" xfId="4709"/>
    <cellStyle name="Normal 38 3 4 2" xfId="4710"/>
    <cellStyle name="Normal 38 3 5" xfId="4711"/>
    <cellStyle name="Normal 38 4" xfId="4712"/>
    <cellStyle name="Normal 38 4 2" xfId="4713"/>
    <cellStyle name="Normal 38 5" xfId="4714"/>
    <cellStyle name="Normal 38 5 2" xfId="4715"/>
    <cellStyle name="Normal 38 6" xfId="4716"/>
    <cellStyle name="Normal 38 6 2" xfId="4717"/>
    <cellStyle name="Normal 38 7" xfId="4718"/>
    <cellStyle name="Normal 38 7 2" xfId="4719"/>
    <cellStyle name="Normal 38 8" xfId="4720"/>
    <cellStyle name="Normal 38 8 2" xfId="4721"/>
    <cellStyle name="Normal 38 9" xfId="4722"/>
    <cellStyle name="Normal 38 9 2" xfId="4723"/>
    <cellStyle name="Normal 39" xfId="4724"/>
    <cellStyle name="Normal 39 10" xfId="4725"/>
    <cellStyle name="Normal 39 10 2" xfId="4726"/>
    <cellStyle name="Normal 39 11" xfId="4727"/>
    <cellStyle name="Normal 39 2" xfId="4728"/>
    <cellStyle name="Normal 39 2 2" xfId="4729"/>
    <cellStyle name="Normal 39 2 2 2" xfId="4730"/>
    <cellStyle name="Normal 39 2 3" xfId="4731"/>
    <cellStyle name="Normal 39 2 3 2" xfId="4732"/>
    <cellStyle name="Normal 39 2 4" xfId="4733"/>
    <cellStyle name="Normal 39 2 4 2" xfId="4734"/>
    <cellStyle name="Normal 39 2 5" xfId="4735"/>
    <cellStyle name="Normal 39 3" xfId="4736"/>
    <cellStyle name="Normal 39 3 2" xfId="4737"/>
    <cellStyle name="Normal 39 3 2 2" xfId="4738"/>
    <cellStyle name="Normal 39 3 3" xfId="4739"/>
    <cellStyle name="Normal 39 3 3 2" xfId="4740"/>
    <cellStyle name="Normal 39 3 4" xfId="4741"/>
    <cellStyle name="Normal 39 3 4 2" xfId="4742"/>
    <cellStyle name="Normal 39 3 5" xfId="4743"/>
    <cellStyle name="Normal 39 4" xfId="4744"/>
    <cellStyle name="Normal 39 4 2" xfId="4745"/>
    <cellStyle name="Normal 39 5" xfId="4746"/>
    <cellStyle name="Normal 39 5 2" xfId="4747"/>
    <cellStyle name="Normal 39 6" xfId="4748"/>
    <cellStyle name="Normal 39 6 2" xfId="4749"/>
    <cellStyle name="Normal 39 7" xfId="4750"/>
    <cellStyle name="Normal 39 7 2" xfId="4751"/>
    <cellStyle name="Normal 39 8" xfId="4752"/>
    <cellStyle name="Normal 39 8 2" xfId="4753"/>
    <cellStyle name="Normal 39 9" xfId="4754"/>
    <cellStyle name="Normal 39 9 2" xfId="4755"/>
    <cellStyle name="Normal 4" xfId="4756"/>
    <cellStyle name="Normal 4 10" xfId="4757"/>
    <cellStyle name="Normal 4 11" xfId="4758"/>
    <cellStyle name="Normal 4 12" xfId="4759"/>
    <cellStyle name="Normal 4 13" xfId="4760"/>
    <cellStyle name="Normal 4 14" xfId="4761"/>
    <cellStyle name="Normal 4 15" xfId="4762"/>
    <cellStyle name="Normal 4 16" xfId="4763"/>
    <cellStyle name="Normal 4 16 2" xfId="4764"/>
    <cellStyle name="Normal 4 17" xfId="4765"/>
    <cellStyle name="Normal 4 17 2" xfId="4766"/>
    <cellStyle name="Normal 4 17 3" xfId="4767"/>
    <cellStyle name="Normal 4 17 3 2" xfId="4768"/>
    <cellStyle name="Normal 4 18" xfId="4769"/>
    <cellStyle name="Normal 4 18 2" xfId="4770"/>
    <cellStyle name="Normal 4 19" xfId="4771"/>
    <cellStyle name="Normal 4 2" xfId="4772"/>
    <cellStyle name="Normal 4 2 10" xfId="4773"/>
    <cellStyle name="Normal 4 2 11" xfId="4774"/>
    <cellStyle name="Normal 4 2 12" xfId="4775"/>
    <cellStyle name="Normal 4 2 2" xfId="4776"/>
    <cellStyle name="Normal 4 2 2 2" xfId="4777"/>
    <cellStyle name="Normal 4 2 2 3" xfId="4778"/>
    <cellStyle name="Normal 4 2 2 4" xfId="4779"/>
    <cellStyle name="Normal 4 2 2 5" xfId="4780"/>
    <cellStyle name="Normal 4 2 3" xfId="4781"/>
    <cellStyle name="Normal 4 2 3 2" xfId="4782"/>
    <cellStyle name="Normal 4 2 3 2 2" xfId="4783"/>
    <cellStyle name="Normal 4 2 3 2 2 2" xfId="4784"/>
    <cellStyle name="Normal 4 2 3 2 3" xfId="4785"/>
    <cellStyle name="Normal 4 2 3 2 3 2" xfId="4786"/>
    <cellStyle name="Normal 4 2 3 2 4" xfId="4787"/>
    <cellStyle name="Normal 4 2 3 2 4 2" xfId="4788"/>
    <cellStyle name="Normal 4 2 3 2 5" xfId="4789"/>
    <cellStyle name="Normal 4 2 3 3" xfId="4790"/>
    <cellStyle name="Normal 4 2 3 3 2" xfId="4791"/>
    <cellStyle name="Normal 4 2 3 4" xfId="4792"/>
    <cellStyle name="Normal 4 2 3 4 2" xfId="4793"/>
    <cellStyle name="Normal 4 2 3 5" xfId="4794"/>
    <cellStyle name="Normal 4 2 3 5 2" xfId="4795"/>
    <cellStyle name="Normal 4 2 3 6" xfId="4796"/>
    <cellStyle name="Normal 4 2 4" xfId="4797"/>
    <cellStyle name="Normal 4 2 4 2" xfId="4798"/>
    <cellStyle name="Normal 4 2 4 2 2" xfId="4799"/>
    <cellStyle name="Normal 4 2 4 2 2 2" xfId="4800"/>
    <cellStyle name="Normal 4 2 4 2 3" xfId="4801"/>
    <cellStyle name="Normal 4 2 4 2 3 2" xfId="4802"/>
    <cellStyle name="Normal 4 2 4 2 4" xfId="4803"/>
    <cellStyle name="Normal 4 2 4 2 4 2" xfId="4804"/>
    <cellStyle name="Normal 4 2 4 2 5" xfId="4805"/>
    <cellStyle name="Normal 4 2 4 3" xfId="4806"/>
    <cellStyle name="Normal 4 2 4 3 2" xfId="4807"/>
    <cellStyle name="Normal 4 2 4 4" xfId="4808"/>
    <cellStyle name="Normal 4 2 4 4 2" xfId="4809"/>
    <cellStyle name="Normal 4 2 4 5" xfId="4810"/>
    <cellStyle name="Normal 4 2 4 5 2" xfId="4811"/>
    <cellStyle name="Normal 4 2 4 6" xfId="4812"/>
    <cellStyle name="Normal 4 2 5" xfId="4813"/>
    <cellStyle name="Normal 4 2 5 2" xfId="4814"/>
    <cellStyle name="Normal 4 2 5 2 2" xfId="4815"/>
    <cellStyle name="Normal 4 2 5 3" xfId="4816"/>
    <cellStyle name="Normal 4 2 5 3 2" xfId="4817"/>
    <cellStyle name="Normal 4 2 5 4" xfId="4818"/>
    <cellStyle name="Normal 4 2 5 4 2" xfId="4819"/>
    <cellStyle name="Normal 4 2 5 5" xfId="4820"/>
    <cellStyle name="Normal 4 2 6" xfId="4821"/>
    <cellStyle name="Normal 4 2 6 2" xfId="4822"/>
    <cellStyle name="Normal 4 2 6 2 2" xfId="4823"/>
    <cellStyle name="Normal 4 2 6 3" xfId="4824"/>
    <cellStyle name="Normal 4 2 6 3 2" xfId="4825"/>
    <cellStyle name="Normal 4 2 6 4" xfId="4826"/>
    <cellStyle name="Normal 4 2 6 4 2" xfId="4827"/>
    <cellStyle name="Normal 4 2 6 5" xfId="4828"/>
    <cellStyle name="Normal 4 2 7" xfId="4829"/>
    <cellStyle name="Normal 4 2 7 2" xfId="4830"/>
    <cellStyle name="Normal 4 2 8" xfId="4831"/>
    <cellStyle name="Normal 4 2 8 2" xfId="4832"/>
    <cellStyle name="Normal 4 2 9" xfId="4833"/>
    <cellStyle name="Normal 4 2 9 2" xfId="4834"/>
    <cellStyle name="Normal 4 3" xfId="4835"/>
    <cellStyle name="Normal 4 3 2" xfId="4836"/>
    <cellStyle name="Normal 4 3 2 2" xfId="4837"/>
    <cellStyle name="Normal 4 3 2 3" xfId="4838"/>
    <cellStyle name="Normal 4 3 3" xfId="4839"/>
    <cellStyle name="Normal 4 3 3 2" xfId="4840"/>
    <cellStyle name="Normal 4 3 4" xfId="4841"/>
    <cellStyle name="Normal 4 3 5" xfId="4842"/>
    <cellStyle name="Normal 4 4" xfId="4843"/>
    <cellStyle name="Normal 4 4 2" xfId="4844"/>
    <cellStyle name="Normal 4 4 3" xfId="4845"/>
    <cellStyle name="Normal 4 4 4" xfId="4846"/>
    <cellStyle name="Normal 4 5" xfId="4847"/>
    <cellStyle name="Normal 4 5 2" xfId="4848"/>
    <cellStyle name="Normal 4 5 3" xfId="4849"/>
    <cellStyle name="Normal 4 6" xfId="4850"/>
    <cellStyle name="Normal 4 6 2" xfId="4851"/>
    <cellStyle name="Normal 4 7" xfId="4852"/>
    <cellStyle name="Normal 4 7 2" xfId="4853"/>
    <cellStyle name="Normal 4 8" xfId="4854"/>
    <cellStyle name="Normal 4 8 2" xfId="4855"/>
    <cellStyle name="Normal 4 9" xfId="4856"/>
    <cellStyle name="Normal 4 9 2" xfId="4857"/>
    <cellStyle name="Normal 4_Administration_Building_-_Lista_de_Partidas_y_Cantidades_-_(PVDC-004)_REVC mod" xfId="4858"/>
    <cellStyle name="Normal 40" xfId="4859"/>
    <cellStyle name="Normal 40 10" xfId="4860"/>
    <cellStyle name="Normal 40 10 2" xfId="4861"/>
    <cellStyle name="Normal 40 11" xfId="4862"/>
    <cellStyle name="Normal 40 2" xfId="4863"/>
    <cellStyle name="Normal 40 2 2" xfId="4864"/>
    <cellStyle name="Normal 40 2 2 2" xfId="4865"/>
    <cellStyle name="Normal 40 2 3" xfId="4866"/>
    <cellStyle name="Normal 40 2 3 2" xfId="4867"/>
    <cellStyle name="Normal 40 2 4" xfId="4868"/>
    <cellStyle name="Normal 40 2 4 2" xfId="4869"/>
    <cellStyle name="Normal 40 2 5" xfId="4870"/>
    <cellStyle name="Normal 40 3" xfId="4871"/>
    <cellStyle name="Normal 40 3 2" xfId="4872"/>
    <cellStyle name="Normal 40 3 2 2" xfId="4873"/>
    <cellStyle name="Normal 40 3 3" xfId="4874"/>
    <cellStyle name="Normal 40 3 3 2" xfId="4875"/>
    <cellStyle name="Normal 40 3 4" xfId="4876"/>
    <cellStyle name="Normal 40 3 4 2" xfId="4877"/>
    <cellStyle name="Normal 40 3 5" xfId="4878"/>
    <cellStyle name="Normal 40 4" xfId="4879"/>
    <cellStyle name="Normal 40 4 2" xfId="4880"/>
    <cellStyle name="Normal 40 5" xfId="4881"/>
    <cellStyle name="Normal 40 5 2" xfId="4882"/>
    <cellStyle name="Normal 40 6" xfId="4883"/>
    <cellStyle name="Normal 40 6 2" xfId="4884"/>
    <cellStyle name="Normal 40 7" xfId="4885"/>
    <cellStyle name="Normal 40 7 2" xfId="4886"/>
    <cellStyle name="Normal 40 8" xfId="4887"/>
    <cellStyle name="Normal 40 8 2" xfId="4888"/>
    <cellStyle name="Normal 40 9" xfId="4889"/>
    <cellStyle name="Normal 40 9 2" xfId="4890"/>
    <cellStyle name="Normal 41" xfId="4891"/>
    <cellStyle name="Normal 41 2" xfId="4892"/>
    <cellStyle name="Normal 41 2 2" xfId="4893"/>
    <cellStyle name="Normal 41 2 2 2" xfId="4894"/>
    <cellStyle name="Normal 41 2 2 2 2" xfId="4895"/>
    <cellStyle name="Normal 41 2 2 3" xfId="4896"/>
    <cellStyle name="Normal 41 2 2 3 2" xfId="4897"/>
    <cellStyle name="Normal 41 2 2 4" xfId="4898"/>
    <cellStyle name="Normal 41 2 2 4 2" xfId="4899"/>
    <cellStyle name="Normal 41 2 2 5" xfId="4900"/>
    <cellStyle name="Normal 41 2 3" xfId="4901"/>
    <cellStyle name="Normal 41 2 3 2" xfId="4902"/>
    <cellStyle name="Normal 41 2 4" xfId="4903"/>
    <cellStyle name="Normal 41 2 4 2" xfId="4904"/>
    <cellStyle name="Normal 41 2 5" xfId="4905"/>
    <cellStyle name="Normal 41 2 5 2" xfId="4906"/>
    <cellStyle name="Normal 41 2 6" xfId="4907"/>
    <cellStyle name="Normal 41 3" xfId="4908"/>
    <cellStyle name="Normal 41 3 2" xfId="4909"/>
    <cellStyle name="Normal 41 3 2 2" xfId="4910"/>
    <cellStyle name="Normal 41 3 3" xfId="4911"/>
    <cellStyle name="Normal 41 3 3 2" xfId="4912"/>
    <cellStyle name="Normal 41 3 4" xfId="4913"/>
    <cellStyle name="Normal 41 3 4 2" xfId="4914"/>
    <cellStyle name="Normal 41 3 5" xfId="4915"/>
    <cellStyle name="Normal 41 4" xfId="4916"/>
    <cellStyle name="Normal 41 4 2" xfId="4917"/>
    <cellStyle name="Normal 41 5" xfId="4918"/>
    <cellStyle name="Normal 41 5 2" xfId="4919"/>
    <cellStyle name="Normal 41 6" xfId="4920"/>
    <cellStyle name="Normal 41 6 2" xfId="4921"/>
    <cellStyle name="Normal 41 7" xfId="4922"/>
    <cellStyle name="Normal 42" xfId="4923"/>
    <cellStyle name="Normal 42 2" xfId="4924"/>
    <cellStyle name="Normal 42 2 2" xfId="4925"/>
    <cellStyle name="Normal 42 2 2 2" xfId="4926"/>
    <cellStyle name="Normal 42 2 2 2 2" xfId="4927"/>
    <cellStyle name="Normal 42 2 2 3" xfId="4928"/>
    <cellStyle name="Normal 42 2 2 3 2" xfId="4929"/>
    <cellStyle name="Normal 42 2 2 4" xfId="4930"/>
    <cellStyle name="Normal 42 2 2 4 2" xfId="4931"/>
    <cellStyle name="Normal 42 2 2 5" xfId="4932"/>
    <cellStyle name="Normal 42 2 3" xfId="4933"/>
    <cellStyle name="Normal 42 2 3 2" xfId="4934"/>
    <cellStyle name="Normal 42 2 4" xfId="4935"/>
    <cellStyle name="Normal 42 2 4 2" xfId="4936"/>
    <cellStyle name="Normal 42 2 5" xfId="4937"/>
    <cellStyle name="Normal 42 2 5 2" xfId="4938"/>
    <cellStyle name="Normal 42 2 6" xfId="4939"/>
    <cellStyle name="Normal 42 3" xfId="4940"/>
    <cellStyle name="Normal 42 3 2" xfId="4941"/>
    <cellStyle name="Normal 42 3 2 2" xfId="4942"/>
    <cellStyle name="Normal 42 3 3" xfId="4943"/>
    <cellStyle name="Normal 42 3 3 2" xfId="4944"/>
    <cellStyle name="Normal 42 3 4" xfId="4945"/>
    <cellStyle name="Normal 42 3 4 2" xfId="4946"/>
    <cellStyle name="Normal 42 3 5" xfId="4947"/>
    <cellStyle name="Normal 42 4" xfId="4948"/>
    <cellStyle name="Normal 42 4 2" xfId="4949"/>
    <cellStyle name="Normal 42 5" xfId="4950"/>
    <cellStyle name="Normal 42 5 2" xfId="4951"/>
    <cellStyle name="Normal 42 6" xfId="4952"/>
    <cellStyle name="Normal 42 6 2" xfId="4953"/>
    <cellStyle name="Normal 42 7" xfId="4954"/>
    <cellStyle name="Normal 43" xfId="4955"/>
    <cellStyle name="Normal 43 2" xfId="4956"/>
    <cellStyle name="Normal 43 2 2" xfId="4957"/>
    <cellStyle name="Normal 43 2 2 2" xfId="4958"/>
    <cellStyle name="Normal 43 2 2 2 2" xfId="4959"/>
    <cellStyle name="Normal 43 2 2 3" xfId="4960"/>
    <cellStyle name="Normal 43 2 2 3 2" xfId="4961"/>
    <cellStyle name="Normal 43 2 2 4" xfId="4962"/>
    <cellStyle name="Normal 43 2 2 4 2" xfId="4963"/>
    <cellStyle name="Normal 43 2 2 5" xfId="4964"/>
    <cellStyle name="Normal 43 2 3" xfId="4965"/>
    <cellStyle name="Normal 43 2 3 2" xfId="4966"/>
    <cellStyle name="Normal 43 2 4" xfId="4967"/>
    <cellStyle name="Normal 43 2 4 2" xfId="4968"/>
    <cellStyle name="Normal 43 2 5" xfId="4969"/>
    <cellStyle name="Normal 43 2 5 2" xfId="4970"/>
    <cellStyle name="Normal 43 2 6" xfId="4971"/>
    <cellStyle name="Normal 43 3" xfId="4972"/>
    <cellStyle name="Normal 43 3 2" xfId="4973"/>
    <cellStyle name="Normal 43 3 2 2" xfId="4974"/>
    <cellStyle name="Normal 43 3 3" xfId="4975"/>
    <cellStyle name="Normal 43 3 3 2" xfId="4976"/>
    <cellStyle name="Normal 43 3 4" xfId="4977"/>
    <cellStyle name="Normal 43 3 4 2" xfId="4978"/>
    <cellStyle name="Normal 43 3 5" xfId="4979"/>
    <cellStyle name="Normal 43 4" xfId="4980"/>
    <cellStyle name="Normal 43 4 2" xfId="4981"/>
    <cellStyle name="Normal 43 5" xfId="4982"/>
    <cellStyle name="Normal 43 5 2" xfId="4983"/>
    <cellStyle name="Normal 43 6" xfId="4984"/>
    <cellStyle name="Normal 43 6 2" xfId="4985"/>
    <cellStyle name="Normal 43 7" xfId="4986"/>
    <cellStyle name="Normal 44" xfId="4987"/>
    <cellStyle name="Normal 44 2" xfId="4988"/>
    <cellStyle name="Normal 44 2 2" xfId="4989"/>
    <cellStyle name="Normal 44 2 2 2" xfId="4990"/>
    <cellStyle name="Normal 44 2 2 2 2" xfId="4991"/>
    <cellStyle name="Normal 44 2 2 3" xfId="4992"/>
    <cellStyle name="Normal 44 2 2 3 2" xfId="4993"/>
    <cellStyle name="Normal 44 2 2 4" xfId="4994"/>
    <cellStyle name="Normal 44 2 2 4 2" xfId="4995"/>
    <cellStyle name="Normal 44 2 2 5" xfId="4996"/>
    <cellStyle name="Normal 44 2 3" xfId="4997"/>
    <cellStyle name="Normal 44 2 3 2" xfId="4998"/>
    <cellStyle name="Normal 44 2 4" xfId="4999"/>
    <cellStyle name="Normal 44 2 4 2" xfId="5000"/>
    <cellStyle name="Normal 44 2 5" xfId="5001"/>
    <cellStyle name="Normal 44 2 5 2" xfId="5002"/>
    <cellStyle name="Normal 44 2 6" xfId="5003"/>
    <cellStyle name="Normal 44 3" xfId="5004"/>
    <cellStyle name="Normal 44 3 2" xfId="5005"/>
    <cellStyle name="Normal 44 3 2 2" xfId="5006"/>
    <cellStyle name="Normal 44 3 3" xfId="5007"/>
    <cellStyle name="Normal 44 3 3 2" xfId="5008"/>
    <cellStyle name="Normal 44 3 4" xfId="5009"/>
    <cellStyle name="Normal 44 3 4 2" xfId="5010"/>
    <cellStyle name="Normal 44 3 5" xfId="5011"/>
    <cellStyle name="Normal 44 4" xfId="5012"/>
    <cellStyle name="Normal 44 4 2" xfId="5013"/>
    <cellStyle name="Normal 44 5" xfId="5014"/>
    <cellStyle name="Normal 44 5 2" xfId="5015"/>
    <cellStyle name="Normal 44 6" xfId="5016"/>
    <cellStyle name="Normal 44 6 2" xfId="5017"/>
    <cellStyle name="Normal 44 7" xfId="5018"/>
    <cellStyle name="Normal 45" xfId="5019"/>
    <cellStyle name="Normal 45 2" xfId="5020"/>
    <cellStyle name="Normal 45 2 2" xfId="5021"/>
    <cellStyle name="Normal 45 2 2 2" xfId="5022"/>
    <cellStyle name="Normal 45 2 2 2 2" xfId="5023"/>
    <cellStyle name="Normal 45 2 2 3" xfId="5024"/>
    <cellStyle name="Normal 45 2 2 3 2" xfId="5025"/>
    <cellStyle name="Normal 45 2 2 4" xfId="5026"/>
    <cellStyle name="Normal 45 2 2 4 2" xfId="5027"/>
    <cellStyle name="Normal 45 2 2 5" xfId="5028"/>
    <cellStyle name="Normal 45 2 3" xfId="5029"/>
    <cellStyle name="Normal 45 2 3 2" xfId="5030"/>
    <cellStyle name="Normal 45 2 4" xfId="5031"/>
    <cellStyle name="Normal 45 2 4 2" xfId="5032"/>
    <cellStyle name="Normal 45 2 5" xfId="5033"/>
    <cellStyle name="Normal 45 2 5 2" xfId="5034"/>
    <cellStyle name="Normal 45 2 6" xfId="5035"/>
    <cellStyle name="Normal 45 3" xfId="5036"/>
    <cellStyle name="Normal 45 3 2" xfId="5037"/>
    <cellStyle name="Normal 45 3 2 2" xfId="5038"/>
    <cellStyle name="Normal 45 3 3" xfId="5039"/>
    <cellStyle name="Normal 45 3 3 2" xfId="5040"/>
    <cellStyle name="Normal 45 3 4" xfId="5041"/>
    <cellStyle name="Normal 45 3 4 2" xfId="5042"/>
    <cellStyle name="Normal 45 3 5" xfId="5043"/>
    <cellStyle name="Normal 45 4" xfId="5044"/>
    <cellStyle name="Normal 45 4 2" xfId="5045"/>
    <cellStyle name="Normal 45 5" xfId="5046"/>
    <cellStyle name="Normal 45 5 2" xfId="5047"/>
    <cellStyle name="Normal 45 6" xfId="5048"/>
    <cellStyle name="Normal 45 6 2" xfId="5049"/>
    <cellStyle name="Normal 45 7" xfId="5050"/>
    <cellStyle name="Normal 46" xfId="5051"/>
    <cellStyle name="Normal 46 2" xfId="5052"/>
    <cellStyle name="Normal 46 2 2" xfId="5053"/>
    <cellStyle name="Normal 46 2 2 2" xfId="5054"/>
    <cellStyle name="Normal 46 2 2 2 2" xfId="5055"/>
    <cellStyle name="Normal 46 2 2 3" xfId="5056"/>
    <cellStyle name="Normal 46 2 2 3 2" xfId="5057"/>
    <cellStyle name="Normal 46 2 2 4" xfId="5058"/>
    <cellStyle name="Normal 46 2 2 4 2" xfId="5059"/>
    <cellStyle name="Normal 46 2 2 5" xfId="5060"/>
    <cellStyle name="Normal 46 2 3" xfId="5061"/>
    <cellStyle name="Normal 46 2 3 2" xfId="5062"/>
    <cellStyle name="Normal 46 2 4" xfId="5063"/>
    <cellStyle name="Normal 46 2 4 2" xfId="5064"/>
    <cellStyle name="Normal 46 2 5" xfId="5065"/>
    <cellStyle name="Normal 46 2 5 2" xfId="5066"/>
    <cellStyle name="Normal 46 2 6" xfId="5067"/>
    <cellStyle name="Normal 46 3" xfId="5068"/>
    <cellStyle name="Normal 46 3 2" xfId="5069"/>
    <cellStyle name="Normal 46 3 2 2" xfId="5070"/>
    <cellStyle name="Normal 46 3 3" xfId="5071"/>
    <cellStyle name="Normal 46 3 3 2" xfId="5072"/>
    <cellStyle name="Normal 46 3 4" xfId="5073"/>
    <cellStyle name="Normal 46 3 4 2" xfId="5074"/>
    <cellStyle name="Normal 46 3 5" xfId="5075"/>
    <cellStyle name="Normal 46 4" xfId="5076"/>
    <cellStyle name="Normal 46 4 2" xfId="5077"/>
    <cellStyle name="Normal 46 5" xfId="5078"/>
    <cellStyle name="Normal 46 5 2" xfId="5079"/>
    <cellStyle name="Normal 46 6" xfId="5080"/>
    <cellStyle name="Normal 46 6 2" xfId="5081"/>
    <cellStyle name="Normal 46 7" xfId="5082"/>
    <cellStyle name="Normal 47" xfId="5083"/>
    <cellStyle name="Normal 47 2" xfId="5084"/>
    <cellStyle name="Normal 47 2 2" xfId="5085"/>
    <cellStyle name="Normal 47 2 2 2" xfId="5086"/>
    <cellStyle name="Normal 47 2 2 2 2" xfId="5087"/>
    <cellStyle name="Normal 47 2 2 3" xfId="5088"/>
    <cellStyle name="Normal 47 2 2 3 2" xfId="5089"/>
    <cellStyle name="Normal 47 2 2 4" xfId="5090"/>
    <cellStyle name="Normal 47 2 2 4 2" xfId="5091"/>
    <cellStyle name="Normal 47 2 2 5" xfId="5092"/>
    <cellStyle name="Normal 47 2 3" xfId="5093"/>
    <cellStyle name="Normal 47 2 3 2" xfId="5094"/>
    <cellStyle name="Normal 47 2 4" xfId="5095"/>
    <cellStyle name="Normal 47 2 4 2" xfId="5096"/>
    <cellStyle name="Normal 47 2 5" xfId="5097"/>
    <cellStyle name="Normal 47 2 5 2" xfId="5098"/>
    <cellStyle name="Normal 47 2 6" xfId="5099"/>
    <cellStyle name="Normal 47 3" xfId="5100"/>
    <cellStyle name="Normal 47 3 2" xfId="5101"/>
    <cellStyle name="Normal 47 3 2 2" xfId="5102"/>
    <cellStyle name="Normal 47 3 3" xfId="5103"/>
    <cellStyle name="Normal 47 3 3 2" xfId="5104"/>
    <cellStyle name="Normal 47 3 4" xfId="5105"/>
    <cellStyle name="Normal 47 3 4 2" xfId="5106"/>
    <cellStyle name="Normal 47 3 5" xfId="5107"/>
    <cellStyle name="Normal 47 4" xfId="5108"/>
    <cellStyle name="Normal 47 4 2" xfId="5109"/>
    <cellStyle name="Normal 47 5" xfId="5110"/>
    <cellStyle name="Normal 47 5 2" xfId="5111"/>
    <cellStyle name="Normal 47 6" xfId="5112"/>
    <cellStyle name="Normal 47 6 2" xfId="5113"/>
    <cellStyle name="Normal 47 7" xfId="5114"/>
    <cellStyle name="Normal 48" xfId="5115"/>
    <cellStyle name="Normal 48 2" xfId="5116"/>
    <cellStyle name="Normal 48 2 2" xfId="5117"/>
    <cellStyle name="Normal 48 2 2 2" xfId="5118"/>
    <cellStyle name="Normal 48 2 2 2 2" xfId="5119"/>
    <cellStyle name="Normal 48 2 2 3" xfId="5120"/>
    <cellStyle name="Normal 48 2 2 3 2" xfId="5121"/>
    <cellStyle name="Normal 48 2 2 4" xfId="5122"/>
    <cellStyle name="Normal 48 2 2 4 2" xfId="5123"/>
    <cellStyle name="Normal 48 2 2 5" xfId="5124"/>
    <cellStyle name="Normal 48 2 3" xfId="5125"/>
    <cellStyle name="Normal 48 2 3 2" xfId="5126"/>
    <cellStyle name="Normal 48 2 4" xfId="5127"/>
    <cellStyle name="Normal 48 2 4 2" xfId="5128"/>
    <cellStyle name="Normal 48 2 5" xfId="5129"/>
    <cellStyle name="Normal 48 2 5 2" xfId="5130"/>
    <cellStyle name="Normal 48 2 6" xfId="5131"/>
    <cellStyle name="Normal 48 3" xfId="5132"/>
    <cellStyle name="Normal 48 3 2" xfId="5133"/>
    <cellStyle name="Normal 48 3 2 2" xfId="5134"/>
    <cellStyle name="Normal 48 3 3" xfId="5135"/>
    <cellStyle name="Normal 48 3 3 2" xfId="5136"/>
    <cellStyle name="Normal 48 3 4" xfId="5137"/>
    <cellStyle name="Normal 48 3 4 2" xfId="5138"/>
    <cellStyle name="Normal 48 3 5" xfId="5139"/>
    <cellStyle name="Normal 48 4" xfId="5140"/>
    <cellStyle name="Normal 48 4 2" xfId="5141"/>
    <cellStyle name="Normal 48 5" xfId="5142"/>
    <cellStyle name="Normal 48 5 2" xfId="5143"/>
    <cellStyle name="Normal 48 6" xfId="5144"/>
    <cellStyle name="Normal 48 6 2" xfId="5145"/>
    <cellStyle name="Normal 48 7" xfId="5146"/>
    <cellStyle name="Normal 49" xfId="5147"/>
    <cellStyle name="Normal 49 2" xfId="5148"/>
    <cellStyle name="Normal 49 2 2" xfId="5149"/>
    <cellStyle name="Normal 49 2 2 2" xfId="5150"/>
    <cellStyle name="Normal 49 2 2 2 2" xfId="5151"/>
    <cellStyle name="Normal 49 2 2 3" xfId="5152"/>
    <cellStyle name="Normal 49 2 2 3 2" xfId="5153"/>
    <cellStyle name="Normal 49 2 2 4" xfId="5154"/>
    <cellStyle name="Normal 49 2 2 4 2" xfId="5155"/>
    <cellStyle name="Normal 49 2 2 5" xfId="5156"/>
    <cellStyle name="Normal 49 2 3" xfId="5157"/>
    <cellStyle name="Normal 49 2 3 2" xfId="5158"/>
    <cellStyle name="Normal 49 2 4" xfId="5159"/>
    <cellStyle name="Normal 49 2 4 2" xfId="5160"/>
    <cellStyle name="Normal 49 2 5" xfId="5161"/>
    <cellStyle name="Normal 49 2 5 2" xfId="5162"/>
    <cellStyle name="Normal 49 2 6" xfId="5163"/>
    <cellStyle name="Normal 49 3" xfId="5164"/>
    <cellStyle name="Normal 49 3 2" xfId="5165"/>
    <cellStyle name="Normal 49 3 2 2" xfId="5166"/>
    <cellStyle name="Normal 49 3 3" xfId="5167"/>
    <cellStyle name="Normal 49 3 3 2" xfId="5168"/>
    <cellStyle name="Normal 49 3 4" xfId="5169"/>
    <cellStyle name="Normal 49 3 4 2" xfId="5170"/>
    <cellStyle name="Normal 49 3 5" xfId="5171"/>
    <cellStyle name="Normal 49 4" xfId="5172"/>
    <cellStyle name="Normal 49 4 2" xfId="5173"/>
    <cellStyle name="Normal 49 5" xfId="5174"/>
    <cellStyle name="Normal 49 5 2" xfId="5175"/>
    <cellStyle name="Normal 49 6" xfId="5176"/>
    <cellStyle name="Normal 49 6 2" xfId="5177"/>
    <cellStyle name="Normal 49 7" xfId="5178"/>
    <cellStyle name="Normal 5" xfId="5179"/>
    <cellStyle name="Normal 5 10" xfId="5180"/>
    <cellStyle name="Normal 5 10 2" xfId="5181"/>
    <cellStyle name="Normal 5 11" xfId="5182"/>
    <cellStyle name="Normal 5 12" xfId="5183"/>
    <cellStyle name="Normal 5 13" xfId="5184"/>
    <cellStyle name="Normal 5 14" xfId="5185"/>
    <cellStyle name="Normal 5 15" xfId="5186"/>
    <cellStyle name="Normal 5 15 2" xfId="5187"/>
    <cellStyle name="Normal 5 16" xfId="5188"/>
    <cellStyle name="Normal 5 17" xfId="5189"/>
    <cellStyle name="Normal 5 18" xfId="4"/>
    <cellStyle name="Normal 5 2" xfId="5190"/>
    <cellStyle name="Normal 5 2 2" xfId="5191"/>
    <cellStyle name="Normal 5 2 2 2" xfId="5192"/>
    <cellStyle name="Normal 5 2 2 2 2" xfId="5193"/>
    <cellStyle name="Normal 5 2 2 2 2 2" xfId="5194"/>
    <cellStyle name="Normal 5 2 2 2 3" xfId="5195"/>
    <cellStyle name="Normal 5 2 2 2 3 2" xfId="5196"/>
    <cellStyle name="Normal 5 2 2 2 4" xfId="5197"/>
    <cellStyle name="Normal 5 2 2 2 4 2" xfId="5198"/>
    <cellStyle name="Normal 5 2 2 2 5" xfId="5199"/>
    <cellStyle name="Normal 5 2 2 3" xfId="5200"/>
    <cellStyle name="Normal 5 2 2 3 2" xfId="5201"/>
    <cellStyle name="Normal 5 2 2 4" xfId="5202"/>
    <cellStyle name="Normal 5 2 2 4 2" xfId="5203"/>
    <cellStyle name="Normal 5 2 2 5" xfId="5204"/>
    <cellStyle name="Normal 5 2 2 5 2" xfId="5205"/>
    <cellStyle name="Normal 5 2 2 6" xfId="5206"/>
    <cellStyle name="Normal 5 2 2 7" xfId="5207"/>
    <cellStyle name="Normal 5 2 3" xfId="5208"/>
    <cellStyle name="Normal 5 2 3 2" xfId="5209"/>
    <cellStyle name="Normal 5 2 3 2 2" xfId="5210"/>
    <cellStyle name="Normal 5 2 3 2 2 2" xfId="5211"/>
    <cellStyle name="Normal 5 2 3 2 3" xfId="5212"/>
    <cellStyle name="Normal 5 2 3 2 3 2" xfId="5213"/>
    <cellStyle name="Normal 5 2 3 2 4" xfId="5214"/>
    <cellStyle name="Normal 5 2 3 2 4 2" xfId="5215"/>
    <cellStyle name="Normal 5 2 3 2 5" xfId="5216"/>
    <cellStyle name="Normal 5 2 3 3" xfId="5217"/>
    <cellStyle name="Normal 5 2 3 3 2" xfId="5218"/>
    <cellStyle name="Normal 5 2 3 4" xfId="5219"/>
    <cellStyle name="Normal 5 2 3 4 2" xfId="5220"/>
    <cellStyle name="Normal 5 2 3 5" xfId="5221"/>
    <cellStyle name="Normal 5 2 3 5 2" xfId="5222"/>
    <cellStyle name="Normal 5 2 3 6" xfId="5223"/>
    <cellStyle name="Normal 5 2 4" xfId="5224"/>
    <cellStyle name="Normal 5 2 4 2" xfId="5225"/>
    <cellStyle name="Normal 5 2 4 2 2" xfId="5226"/>
    <cellStyle name="Normal 5 2 4 3" xfId="5227"/>
    <cellStyle name="Normal 5 2 4 3 2" xfId="5228"/>
    <cellStyle name="Normal 5 2 4 4" xfId="5229"/>
    <cellStyle name="Normal 5 2 4 4 2" xfId="5230"/>
    <cellStyle name="Normal 5 2 4 5" xfId="5231"/>
    <cellStyle name="Normal 5 2 5" xfId="5232"/>
    <cellStyle name="Normal 5 2 5 2" xfId="5233"/>
    <cellStyle name="Normal 5 2 5 2 2" xfId="5234"/>
    <cellStyle name="Normal 5 2 5 3" xfId="5235"/>
    <cellStyle name="Normal 5 2 5 3 2" xfId="5236"/>
    <cellStyle name="Normal 5 2 5 4" xfId="5237"/>
    <cellStyle name="Normal 5 2 5 4 2" xfId="5238"/>
    <cellStyle name="Normal 5 2 5 5" xfId="5239"/>
    <cellStyle name="Normal 5 2 6" xfId="5240"/>
    <cellStyle name="Normal 5 2 7" xfId="5241"/>
    <cellStyle name="Normal 5 2 8" xfId="5242"/>
    <cellStyle name="Normal 5 3" xfId="5243"/>
    <cellStyle name="Normal 5 3 2" xfId="5244"/>
    <cellStyle name="Normal 5 3 3" xfId="5245"/>
    <cellStyle name="Normal 5 3 4" xfId="5246"/>
    <cellStyle name="Normal 5 4" xfId="5247"/>
    <cellStyle name="Normal 5 4 2" xfId="5248"/>
    <cellStyle name="Normal 5 4 3" xfId="5249"/>
    <cellStyle name="Normal 5 4 4" xfId="5250"/>
    <cellStyle name="Normal 5 5" xfId="5251"/>
    <cellStyle name="Normal 5 5 2" xfId="5252"/>
    <cellStyle name="Normal 5 6" xfId="5253"/>
    <cellStyle name="Normal 5 6 2" xfId="5254"/>
    <cellStyle name="Normal 5 7" xfId="5255"/>
    <cellStyle name="Normal 5 7 2" xfId="5256"/>
    <cellStyle name="Normal 5 8" xfId="5257"/>
    <cellStyle name="Normal 5 8 2" xfId="5258"/>
    <cellStyle name="Normal 5 9" xfId="5259"/>
    <cellStyle name="Normal 5 9 2" xfId="5260"/>
    <cellStyle name="Normal 5_Administration_Building_-_Lista_de_Partidas_y_Cantidades_-_(PVDC-004)_REVC mod" xfId="5261"/>
    <cellStyle name="Normal 50" xfId="5262"/>
    <cellStyle name="Normal 50 2" xfId="5263"/>
    <cellStyle name="Normal 50 2 2" xfId="5264"/>
    <cellStyle name="Normal 50 2 2 2" xfId="5265"/>
    <cellStyle name="Normal 50 2 2 2 2" xfId="5266"/>
    <cellStyle name="Normal 50 2 2 3" xfId="5267"/>
    <cellStyle name="Normal 50 2 2 3 2" xfId="5268"/>
    <cellStyle name="Normal 50 2 2 4" xfId="5269"/>
    <cellStyle name="Normal 50 2 2 4 2" xfId="5270"/>
    <cellStyle name="Normal 50 2 2 5" xfId="5271"/>
    <cellStyle name="Normal 50 2 3" xfId="5272"/>
    <cellStyle name="Normal 50 2 3 2" xfId="5273"/>
    <cellStyle name="Normal 50 2 4" xfId="5274"/>
    <cellStyle name="Normal 50 2 4 2" xfId="5275"/>
    <cellStyle name="Normal 50 2 5" xfId="5276"/>
    <cellStyle name="Normal 50 2 5 2" xfId="5277"/>
    <cellStyle name="Normal 50 2 6" xfId="5278"/>
    <cellStyle name="Normal 50 3" xfId="5279"/>
    <cellStyle name="Normal 50 3 2" xfId="5280"/>
    <cellStyle name="Normal 50 3 2 2" xfId="5281"/>
    <cellStyle name="Normal 50 3 3" xfId="5282"/>
    <cellStyle name="Normal 50 3 3 2" xfId="5283"/>
    <cellStyle name="Normal 50 3 4" xfId="5284"/>
    <cellStyle name="Normal 50 3 4 2" xfId="5285"/>
    <cellStyle name="Normal 50 3 5" xfId="5286"/>
    <cellStyle name="Normal 50 4" xfId="5287"/>
    <cellStyle name="Normal 50 4 2" xfId="5288"/>
    <cellStyle name="Normal 50 5" xfId="5289"/>
    <cellStyle name="Normal 50 5 2" xfId="5290"/>
    <cellStyle name="Normal 50 6" xfId="5291"/>
    <cellStyle name="Normal 50 6 2" xfId="5292"/>
    <cellStyle name="Normal 50 7" xfId="5293"/>
    <cellStyle name="Normal 51" xfId="5294"/>
    <cellStyle name="Normal 51 2" xfId="5295"/>
    <cellStyle name="Normal 51 2 2" xfId="5296"/>
    <cellStyle name="Normal 51 2 2 2" xfId="5297"/>
    <cellStyle name="Normal 51 2 2 2 2" xfId="5298"/>
    <cellStyle name="Normal 51 2 2 3" xfId="5299"/>
    <cellStyle name="Normal 51 2 2 3 2" xfId="5300"/>
    <cellStyle name="Normal 51 2 2 4" xfId="5301"/>
    <cellStyle name="Normal 51 2 2 4 2" xfId="5302"/>
    <cellStyle name="Normal 51 2 2 5" xfId="5303"/>
    <cellStyle name="Normal 51 2 3" xfId="5304"/>
    <cellStyle name="Normal 51 2 3 2" xfId="5305"/>
    <cellStyle name="Normal 51 2 4" xfId="5306"/>
    <cellStyle name="Normal 51 2 4 2" xfId="5307"/>
    <cellStyle name="Normal 51 2 5" xfId="5308"/>
    <cellStyle name="Normal 51 2 5 2" xfId="5309"/>
    <cellStyle name="Normal 51 2 6" xfId="5310"/>
    <cellStyle name="Normal 51 3" xfId="5311"/>
    <cellStyle name="Normal 51 3 2" xfId="5312"/>
    <cellStyle name="Normal 51 3 2 2" xfId="5313"/>
    <cellStyle name="Normal 51 3 3" xfId="5314"/>
    <cellStyle name="Normal 51 3 3 2" xfId="5315"/>
    <cellStyle name="Normal 51 3 4" xfId="5316"/>
    <cellStyle name="Normal 51 3 4 2" xfId="5317"/>
    <cellStyle name="Normal 51 3 5" xfId="5318"/>
    <cellStyle name="Normal 51 4" xfId="5319"/>
    <cellStyle name="Normal 51 4 2" xfId="5320"/>
    <cellStyle name="Normal 51 5" xfId="5321"/>
    <cellStyle name="Normal 51 5 2" xfId="5322"/>
    <cellStyle name="Normal 51 6" xfId="5323"/>
    <cellStyle name="Normal 51 6 2" xfId="5324"/>
    <cellStyle name="Normal 51 7" xfId="5325"/>
    <cellStyle name="Normal 51 7 2" xfId="5326"/>
    <cellStyle name="Normal 52" xfId="5327"/>
    <cellStyle name="Normal 52 2" xfId="5328"/>
    <cellStyle name="Normal 52 2 2" xfId="5329"/>
    <cellStyle name="Normal 52 2 2 2" xfId="5330"/>
    <cellStyle name="Normal 52 2 2 2 2" xfId="5331"/>
    <cellStyle name="Normal 52 2 2 3" xfId="5332"/>
    <cellStyle name="Normal 52 2 2 3 2" xfId="5333"/>
    <cellStyle name="Normal 52 2 2 4" xfId="5334"/>
    <cellStyle name="Normal 52 2 2 4 2" xfId="5335"/>
    <cellStyle name="Normal 52 2 2 5" xfId="5336"/>
    <cellStyle name="Normal 52 2 3" xfId="5337"/>
    <cellStyle name="Normal 52 2 3 2" xfId="5338"/>
    <cellStyle name="Normal 52 2 4" xfId="5339"/>
    <cellStyle name="Normal 52 2 4 2" xfId="5340"/>
    <cellStyle name="Normal 52 2 5" xfId="5341"/>
    <cellStyle name="Normal 52 2 5 2" xfId="5342"/>
    <cellStyle name="Normal 52 2 6" xfId="5343"/>
    <cellStyle name="Normal 52 3" xfId="5344"/>
    <cellStyle name="Normal 52 3 2" xfId="5345"/>
    <cellStyle name="Normal 52 3 2 2" xfId="5346"/>
    <cellStyle name="Normal 52 3 3" xfId="5347"/>
    <cellStyle name="Normal 52 3 3 2" xfId="5348"/>
    <cellStyle name="Normal 52 3 4" xfId="5349"/>
    <cellStyle name="Normal 52 3 4 2" xfId="5350"/>
    <cellStyle name="Normal 52 3 5" xfId="5351"/>
    <cellStyle name="Normal 52 4" xfId="5352"/>
    <cellStyle name="Normal 52 4 2" xfId="5353"/>
    <cellStyle name="Normal 52 5" xfId="5354"/>
    <cellStyle name="Normal 52 5 2" xfId="5355"/>
    <cellStyle name="Normal 52 6" xfId="5356"/>
    <cellStyle name="Normal 52 6 2" xfId="5357"/>
    <cellStyle name="Normal 52 7" xfId="5358"/>
    <cellStyle name="Normal 53" xfId="5359"/>
    <cellStyle name="Normal 54" xfId="5360"/>
    <cellStyle name="Normal 55" xfId="5361"/>
    <cellStyle name="Normal 56" xfId="5362"/>
    <cellStyle name="Normal 57" xfId="5363"/>
    <cellStyle name="Normal 58" xfId="5364"/>
    <cellStyle name="Normal 59" xfId="5365"/>
    <cellStyle name="Normal 6" xfId="5366"/>
    <cellStyle name="Normal 6 10" xfId="5367"/>
    <cellStyle name="Normal 6 11" xfId="5368"/>
    <cellStyle name="Normal 6 12" xfId="5369"/>
    <cellStyle name="Normal 6 13" xfId="5370"/>
    <cellStyle name="Normal 6 14" xfId="5371"/>
    <cellStyle name="Normal 6 15" xfId="5372"/>
    <cellStyle name="Normal 6 16" xfId="5373"/>
    <cellStyle name="Normal 6 17" xfId="5374"/>
    <cellStyle name="Normal 6 18" xfId="5375"/>
    <cellStyle name="Normal 6 19" xfId="5376"/>
    <cellStyle name="Normal 6 2" xfId="5377"/>
    <cellStyle name="Normal 6 2 2" xfId="5378"/>
    <cellStyle name="Normal 6 2 3" xfId="5379"/>
    <cellStyle name="Normal 6 2 3 2" xfId="5380"/>
    <cellStyle name="Normal 6 2 4" xfId="5381"/>
    <cellStyle name="Normal 6 2 5" xfId="5382"/>
    <cellStyle name="Normal 6 2 6" xfId="5383"/>
    <cellStyle name="Normal 6 2 7" xfId="5384"/>
    <cellStyle name="Normal 6 2 8" xfId="5385"/>
    <cellStyle name="Normal 6 20" xfId="5386"/>
    <cellStyle name="Normal 6 21" xfId="5387"/>
    <cellStyle name="Normal 6 3" xfId="5388"/>
    <cellStyle name="Normal 6 3 2" xfId="5389"/>
    <cellStyle name="Normal 6 3 2 2" xfId="5390"/>
    <cellStyle name="Normal 6 3 2 2 2" xfId="5391"/>
    <cellStyle name="Normal 6 3 2 2 2 2" xfId="5392"/>
    <cellStyle name="Normal 6 3 2 2 3" xfId="5393"/>
    <cellStyle name="Normal 6 3 2 2 3 2" xfId="5394"/>
    <cellStyle name="Normal 6 3 2 2 4" xfId="5395"/>
    <cellStyle name="Normal 6 3 2 2 4 2" xfId="5396"/>
    <cellStyle name="Normal 6 3 2 2 5" xfId="5397"/>
    <cellStyle name="Normal 6 3 2 3" xfId="5398"/>
    <cellStyle name="Normal 6 3 2 3 2" xfId="5399"/>
    <cellStyle name="Normal 6 3 2 4" xfId="5400"/>
    <cellStyle name="Normal 6 3 2 4 2" xfId="5401"/>
    <cellStyle name="Normal 6 3 2 5" xfId="5402"/>
    <cellStyle name="Normal 6 3 2 5 2" xfId="5403"/>
    <cellStyle name="Normal 6 3 2 6" xfId="5404"/>
    <cellStyle name="Normal 6 3 3" xfId="5405"/>
    <cellStyle name="Normal 6 3 3 2" xfId="5406"/>
    <cellStyle name="Normal 6 3 3 2 2" xfId="5407"/>
    <cellStyle name="Normal 6 3 3 2 2 2" xfId="5408"/>
    <cellStyle name="Normal 6 3 3 2 3" xfId="5409"/>
    <cellStyle name="Normal 6 3 3 2 3 2" xfId="5410"/>
    <cellStyle name="Normal 6 3 3 2 4" xfId="5411"/>
    <cellStyle name="Normal 6 3 3 2 4 2" xfId="5412"/>
    <cellStyle name="Normal 6 3 3 2 5" xfId="5413"/>
    <cellStyle name="Normal 6 3 3 3" xfId="5414"/>
    <cellStyle name="Normal 6 3 3 3 2" xfId="5415"/>
    <cellStyle name="Normal 6 3 3 4" xfId="5416"/>
    <cellStyle name="Normal 6 3 3 4 2" xfId="5417"/>
    <cellStyle name="Normal 6 3 3 5" xfId="5418"/>
    <cellStyle name="Normal 6 3 3 5 2" xfId="5419"/>
    <cellStyle name="Normal 6 3 3 6" xfId="5420"/>
    <cellStyle name="Normal 6 3 4" xfId="5421"/>
    <cellStyle name="Normal 6 3 4 2" xfId="5422"/>
    <cellStyle name="Normal 6 3 4 2 2" xfId="5423"/>
    <cellStyle name="Normal 6 3 4 3" xfId="5424"/>
    <cellStyle name="Normal 6 3 4 3 2" xfId="5425"/>
    <cellStyle name="Normal 6 3 4 4" xfId="5426"/>
    <cellStyle name="Normal 6 3 4 4 2" xfId="5427"/>
    <cellStyle name="Normal 6 3 4 5" xfId="5428"/>
    <cellStyle name="Normal 6 3 5" xfId="5429"/>
    <cellStyle name="Normal 6 3 5 2" xfId="5430"/>
    <cellStyle name="Normal 6 3 6" xfId="5431"/>
    <cellStyle name="Normal 6 3 6 2" xfId="5432"/>
    <cellStyle name="Normal 6 3 7" xfId="5433"/>
    <cellStyle name="Normal 6 3 7 2" xfId="5434"/>
    <cellStyle name="Normal 6 3 8" xfId="5435"/>
    <cellStyle name="Normal 6 3 9" xfId="5436"/>
    <cellStyle name="Normal 6 4" xfId="5437"/>
    <cellStyle name="Normal 6 4 2" xfId="5438"/>
    <cellStyle name="Normal 6 4 2 2" xfId="5439"/>
    <cellStyle name="Normal 6 4 3" xfId="5440"/>
    <cellStyle name="Normal 6 5" xfId="5441"/>
    <cellStyle name="Normal 6 5 2" xfId="5442"/>
    <cellStyle name="Normal 6 5 3" xfId="5443"/>
    <cellStyle name="Normal 6 6" xfId="5444"/>
    <cellStyle name="Normal 6 6 2" xfId="5445"/>
    <cellStyle name="Normal 6 7" xfId="5446"/>
    <cellStyle name="Normal 6 8" xfId="5447"/>
    <cellStyle name="Normal 6 9" xfId="5448"/>
    <cellStyle name="Normal 6_presupuesto Ciudad Sanitaria" xfId="5449"/>
    <cellStyle name="Normal 60" xfId="5450"/>
    <cellStyle name="Normal 61" xfId="5451"/>
    <cellStyle name="Normal 62" xfId="5452"/>
    <cellStyle name="Normal 63" xfId="5453"/>
    <cellStyle name="Normal 64" xfId="5454"/>
    <cellStyle name="Normal 65" xfId="5455"/>
    <cellStyle name="Normal 66" xfId="5456"/>
    <cellStyle name="Normal 67" xfId="5457"/>
    <cellStyle name="Normal 68" xfId="5458"/>
    <cellStyle name="Normal 69" xfId="5459"/>
    <cellStyle name="Normal 7" xfId="5460"/>
    <cellStyle name="Normal 7 2" xfId="5461"/>
    <cellStyle name="Normal 7 2 2" xfId="5462"/>
    <cellStyle name="Normal 7 2 3" xfId="5463"/>
    <cellStyle name="Normal 7 2 4" xfId="5464"/>
    <cellStyle name="Normal 7 3" xfId="5465"/>
    <cellStyle name="Normal 7 3 2" xfId="5466"/>
    <cellStyle name="Normal 7 3 2 2" xfId="5467"/>
    <cellStyle name="Normal 7 3 2 2 2" xfId="5468"/>
    <cellStyle name="Normal 7 3 2 2 2 2" xfId="5469"/>
    <cellStyle name="Normal 7 3 2 2 3" xfId="5470"/>
    <cellStyle name="Normal 7 3 2 2 3 2" xfId="5471"/>
    <cellStyle name="Normal 7 3 2 2 4" xfId="5472"/>
    <cellStyle name="Normal 7 3 2 2 4 2" xfId="5473"/>
    <cellStyle name="Normal 7 3 2 2 5" xfId="5474"/>
    <cellStyle name="Normal 7 3 2 3" xfId="5475"/>
    <cellStyle name="Normal 7 3 2 3 2" xfId="5476"/>
    <cellStyle name="Normal 7 3 2 4" xfId="5477"/>
    <cellStyle name="Normal 7 3 2 4 2" xfId="5478"/>
    <cellStyle name="Normal 7 3 2 5" xfId="5479"/>
    <cellStyle name="Normal 7 3 2 5 2" xfId="5480"/>
    <cellStyle name="Normal 7 3 2 6" xfId="5481"/>
    <cellStyle name="Normal 7 3 3" xfId="5482"/>
    <cellStyle name="Normal 7 3 3 2" xfId="5483"/>
    <cellStyle name="Normal 7 3 3 2 2" xfId="5484"/>
    <cellStyle name="Normal 7 3 3 2 2 2" xfId="5485"/>
    <cellStyle name="Normal 7 3 3 2 3" xfId="5486"/>
    <cellStyle name="Normal 7 3 3 2 3 2" xfId="5487"/>
    <cellStyle name="Normal 7 3 3 2 4" xfId="5488"/>
    <cellStyle name="Normal 7 3 3 2 4 2" xfId="5489"/>
    <cellStyle name="Normal 7 3 3 2 5" xfId="5490"/>
    <cellStyle name="Normal 7 3 3 3" xfId="5491"/>
    <cellStyle name="Normal 7 3 3 3 2" xfId="5492"/>
    <cellStyle name="Normal 7 3 3 4" xfId="5493"/>
    <cellStyle name="Normal 7 3 3 4 2" xfId="5494"/>
    <cellStyle name="Normal 7 3 3 5" xfId="5495"/>
    <cellStyle name="Normal 7 3 3 5 2" xfId="5496"/>
    <cellStyle name="Normal 7 3 3 6" xfId="5497"/>
    <cellStyle name="Normal 7 3 4" xfId="5498"/>
    <cellStyle name="Normal 7 3 4 2" xfId="5499"/>
    <cellStyle name="Normal 7 3 4 2 2" xfId="5500"/>
    <cellStyle name="Normal 7 3 4 3" xfId="5501"/>
    <cellStyle name="Normal 7 3 4 3 2" xfId="5502"/>
    <cellStyle name="Normal 7 3 4 4" xfId="5503"/>
    <cellStyle name="Normal 7 3 4 4 2" xfId="5504"/>
    <cellStyle name="Normal 7 3 4 5" xfId="5505"/>
    <cellStyle name="Normal 7 3 5" xfId="5506"/>
    <cellStyle name="Normal 7 3 5 2" xfId="5507"/>
    <cellStyle name="Normal 7 3 6" xfId="5508"/>
    <cellStyle name="Normal 7 3 6 2" xfId="5509"/>
    <cellStyle name="Normal 7 3 7" xfId="5510"/>
    <cellStyle name="Normal 7 3 7 2" xfId="5511"/>
    <cellStyle name="Normal 7 3 8" xfId="5512"/>
    <cellStyle name="Normal 7 3 9" xfId="5513"/>
    <cellStyle name="Normal 7 4" xfId="5514"/>
    <cellStyle name="Normal 7 4 2" xfId="5515"/>
    <cellStyle name="Normal 7 5" xfId="5516"/>
    <cellStyle name="Normal 7 5 2" xfId="5517"/>
    <cellStyle name="Normal 7 6" xfId="5518"/>
    <cellStyle name="Normal 7 6 2" xfId="5519"/>
    <cellStyle name="Normal 7 7" xfId="5520"/>
    <cellStyle name="Normal 7 8" xfId="5521"/>
    <cellStyle name="Normal 7 9" xfId="5522"/>
    <cellStyle name="Normal 70" xfId="5523"/>
    <cellStyle name="Normal 71" xfId="5524"/>
    <cellStyle name="Normal 72" xfId="5525"/>
    <cellStyle name="Normal 72 2" xfId="5526"/>
    <cellStyle name="Normal 72 3" xfId="5527"/>
    <cellStyle name="Normal 73" xfId="5528"/>
    <cellStyle name="Normal 74" xfId="5529"/>
    <cellStyle name="Normal 74 2" xfId="5530"/>
    <cellStyle name="Normal 74 2 2" xfId="5531"/>
    <cellStyle name="Normal 74 3" xfId="5532"/>
    <cellStyle name="Normal 74 3 2" xfId="5533"/>
    <cellStyle name="Normal 74 3 2 2" xfId="5534"/>
    <cellStyle name="Normal 74 3 3" xfId="5535"/>
    <cellStyle name="Normal 74 4" xfId="5536"/>
    <cellStyle name="Normal 74 4 2" xfId="5537"/>
    <cellStyle name="Normal 74 5" xfId="5538"/>
    <cellStyle name="Normal 75" xfId="5539"/>
    <cellStyle name="Normal 75 2" xfId="5540"/>
    <cellStyle name="Normal 75 2 2" xfId="5541"/>
    <cellStyle name="Normal 75 3" xfId="5542"/>
    <cellStyle name="Normal 75 3 2" xfId="5543"/>
    <cellStyle name="Normal 75 4" xfId="5544"/>
    <cellStyle name="Normal 75 4 2" xfId="5545"/>
    <cellStyle name="Normal 75 5" xfId="5546"/>
    <cellStyle name="Normal 76" xfId="5547"/>
    <cellStyle name="Normal 76 2" xfId="5548"/>
    <cellStyle name="Normal 76 2 2" xfId="5549"/>
    <cellStyle name="Normal 76 3" xfId="5550"/>
    <cellStyle name="Normal 76 3 2" xfId="5551"/>
    <cellStyle name="Normal 76 4" xfId="5552"/>
    <cellStyle name="Normal 76 4 2" xfId="5553"/>
    <cellStyle name="Normal 76 5" xfId="5554"/>
    <cellStyle name="Normal 77" xfId="5555"/>
    <cellStyle name="Normal 77 2" xfId="5556"/>
    <cellStyle name="Normal 77 2 2" xfId="5557"/>
    <cellStyle name="Normal 77 3" xfId="5558"/>
    <cellStyle name="Normal 77 3 2" xfId="5559"/>
    <cellStyle name="Normal 77 4" xfId="5560"/>
    <cellStyle name="Normal 77 4 2" xfId="5561"/>
    <cellStyle name="Normal 77 5" xfId="5562"/>
    <cellStyle name="Normal 78" xfId="5563"/>
    <cellStyle name="Normal 78 2" xfId="5564"/>
    <cellStyle name="Normal 79" xfId="5565"/>
    <cellStyle name="Normal 8" xfId="5566"/>
    <cellStyle name="Normal 8 2" xfId="5567"/>
    <cellStyle name="Normal 8 2 2" xfId="5568"/>
    <cellStyle name="Normal 8 3" xfId="5569"/>
    <cellStyle name="Normal 8 3 2" xfId="5570"/>
    <cellStyle name="Normal 8 3 2 2" xfId="5571"/>
    <cellStyle name="Normal 8 3 2 2 2" xfId="5572"/>
    <cellStyle name="Normal 8 3 2 2 2 2" xfId="5573"/>
    <cellStyle name="Normal 8 3 2 2 3" xfId="5574"/>
    <cellStyle name="Normal 8 3 2 2 3 2" xfId="5575"/>
    <cellStyle name="Normal 8 3 2 2 4" xfId="5576"/>
    <cellStyle name="Normal 8 3 2 2 4 2" xfId="5577"/>
    <cellStyle name="Normal 8 3 2 2 5" xfId="5578"/>
    <cellStyle name="Normal 8 3 2 3" xfId="5579"/>
    <cellStyle name="Normal 8 3 2 3 2" xfId="5580"/>
    <cellStyle name="Normal 8 3 2 4" xfId="5581"/>
    <cellStyle name="Normal 8 3 2 4 2" xfId="5582"/>
    <cellStyle name="Normal 8 3 2 5" xfId="5583"/>
    <cellStyle name="Normal 8 3 2 5 2" xfId="5584"/>
    <cellStyle name="Normal 8 3 2 6" xfId="5585"/>
    <cellStyle name="Normal 8 3 3" xfId="5586"/>
    <cellStyle name="Normal 8 3 3 2" xfId="5587"/>
    <cellStyle name="Normal 8 3 3 2 2" xfId="5588"/>
    <cellStyle name="Normal 8 3 3 2 2 2" xfId="5589"/>
    <cellStyle name="Normal 8 3 3 2 3" xfId="5590"/>
    <cellStyle name="Normal 8 3 3 2 3 2" xfId="5591"/>
    <cellStyle name="Normal 8 3 3 2 4" xfId="5592"/>
    <cellStyle name="Normal 8 3 3 2 4 2" xfId="5593"/>
    <cellStyle name="Normal 8 3 3 2 5" xfId="5594"/>
    <cellStyle name="Normal 8 3 3 3" xfId="5595"/>
    <cellStyle name="Normal 8 3 3 3 2" xfId="5596"/>
    <cellStyle name="Normal 8 3 3 4" xfId="5597"/>
    <cellStyle name="Normal 8 3 3 4 2" xfId="5598"/>
    <cellStyle name="Normal 8 3 3 5" xfId="5599"/>
    <cellStyle name="Normal 8 3 3 5 2" xfId="5600"/>
    <cellStyle name="Normal 8 3 3 6" xfId="5601"/>
    <cellStyle name="Normal 8 3 4" xfId="5602"/>
    <cellStyle name="Normal 8 3 4 2" xfId="5603"/>
    <cellStyle name="Normal 8 3 4 2 2" xfId="5604"/>
    <cellStyle name="Normal 8 3 4 3" xfId="5605"/>
    <cellStyle name="Normal 8 3 4 3 2" xfId="5606"/>
    <cellStyle name="Normal 8 3 4 4" xfId="5607"/>
    <cellStyle name="Normal 8 3 4 4 2" xfId="5608"/>
    <cellStyle name="Normal 8 3 4 5" xfId="5609"/>
    <cellStyle name="Normal 8 3 5" xfId="5610"/>
    <cellStyle name="Normal 8 3 5 2" xfId="5611"/>
    <cellStyle name="Normal 8 3 6" xfId="5612"/>
    <cellStyle name="Normal 8 3 6 2" xfId="5613"/>
    <cellStyle name="Normal 8 3 7" xfId="5614"/>
    <cellStyle name="Normal 8 3 7 2" xfId="5615"/>
    <cellStyle name="Normal 8 3 8" xfId="5616"/>
    <cellStyle name="Normal 8 3 9" xfId="5617"/>
    <cellStyle name="Normal 8 4" xfId="5618"/>
    <cellStyle name="Normal 8 5" xfId="5619"/>
    <cellStyle name="Normal 8 5 2" xfId="5620"/>
    <cellStyle name="Normal 8 6" xfId="5621"/>
    <cellStyle name="Normal 8 6 2" xfId="5622"/>
    <cellStyle name="Normal 8 7" xfId="5623"/>
    <cellStyle name="Normal 8 8" xfId="5624"/>
    <cellStyle name="Normal 8 9" xfId="5625"/>
    <cellStyle name="Normal 80" xfId="5626"/>
    <cellStyle name="Normal 81" xfId="5627"/>
    <cellStyle name="Normal 82" xfId="5628"/>
    <cellStyle name="Normal 83" xfId="5629"/>
    <cellStyle name="Normal 83 2" xfId="5630"/>
    <cellStyle name="Normal 84" xfId="5631"/>
    <cellStyle name="Normal 85" xfId="5632"/>
    <cellStyle name="Normal 85 2" xfId="5633"/>
    <cellStyle name="Normal 86" xfId="5634"/>
    <cellStyle name="Normal 86 2" xfId="5635"/>
    <cellStyle name="Normal 87" xfId="5636"/>
    <cellStyle name="Normal 87 2" xfId="5637"/>
    <cellStyle name="Normal 88" xfId="5638"/>
    <cellStyle name="Normal 88 2" xfId="5639"/>
    <cellStyle name="Normal 88 2 2" xfId="5640"/>
    <cellStyle name="Normal 88 3" xfId="5641"/>
    <cellStyle name="Normal 88 4" xfId="5642"/>
    <cellStyle name="Normal 89" xfId="5643"/>
    <cellStyle name="Normal 89 2" xfId="5644"/>
    <cellStyle name="Normal 9" xfId="5645"/>
    <cellStyle name="Normal 9 10" xfId="5646"/>
    <cellStyle name="Normal 9 11" xfId="5647"/>
    <cellStyle name="Normal 9 12" xfId="5648"/>
    <cellStyle name="Normal 9 13" xfId="5649"/>
    <cellStyle name="Normal 9 14" xfId="5650"/>
    <cellStyle name="Normal 9 15" xfId="5651"/>
    <cellStyle name="Normal 9 16" xfId="5652"/>
    <cellStyle name="Normal 9 17" xfId="5653"/>
    <cellStyle name="Normal 9 18" xfId="5654"/>
    <cellStyle name="Normal 9 19" xfId="5655"/>
    <cellStyle name="Normal 9 2" xfId="5656"/>
    <cellStyle name="Normal 9 2 2" xfId="5657"/>
    <cellStyle name="Normal 9 2 2 2" xfId="5658"/>
    <cellStyle name="Normal 9 2 3" xfId="5659"/>
    <cellStyle name="Normal 9 2 4" xfId="5660"/>
    <cellStyle name="Normal 9 2 5" xfId="5661"/>
    <cellStyle name="Normal 9 2 6" xfId="5662"/>
    <cellStyle name="Normal 9 2 7" xfId="5663"/>
    <cellStyle name="Normal 9 2 8" xfId="5664"/>
    <cellStyle name="Normal 9 20" xfId="5665"/>
    <cellStyle name="Normal 9 21" xfId="5666"/>
    <cellStyle name="Normal 9 22" xfId="5667"/>
    <cellStyle name="Normal 9 3" xfId="5668"/>
    <cellStyle name="Normal 9 4" xfId="5669"/>
    <cellStyle name="Normal 9 4 2" xfId="5670"/>
    <cellStyle name="Normal 9 4 3" xfId="5671"/>
    <cellStyle name="Normal 9 5" xfId="5672"/>
    <cellStyle name="Normal 9 5 2" xfId="5673"/>
    <cellStyle name="Normal 9 5 3" xfId="5674"/>
    <cellStyle name="Normal 9 6" xfId="5675"/>
    <cellStyle name="Normal 9 6 2" xfId="5676"/>
    <cellStyle name="Normal 9 6 3" xfId="5677"/>
    <cellStyle name="Normal 9 7" xfId="5678"/>
    <cellStyle name="Normal 9 8" xfId="5679"/>
    <cellStyle name="Normal 9 9" xfId="5680"/>
    <cellStyle name="Normal 90" xfId="5681"/>
    <cellStyle name="Normal 91" xfId="5682"/>
    <cellStyle name="Normal 92" xfId="5683"/>
    <cellStyle name="Normal 93" xfId="5684"/>
    <cellStyle name="Normal 94" xfId="5685"/>
    <cellStyle name="Normal 95" xfId="5686"/>
    <cellStyle name="Normal 96" xfId="5687"/>
    <cellStyle name="Normal 97" xfId="5688"/>
    <cellStyle name="Normal 98" xfId="5689"/>
    <cellStyle name="Normal 99" xfId="5690"/>
    <cellStyle name="Normal,80 pts rojo, Texto chispeante" xfId="5691"/>
    <cellStyle name="Normal_Cub.1comp.san fco.-aut. Duarte 2" xfId="6437"/>
    <cellStyle name="Normal_Hoja1" xfId="6440"/>
    <cellStyle name="Normal_Presup Comedor Univ.  CURA" xfId="6438"/>
    <cellStyle name="Normal_Presupuesto Construcción Edificio Sismología, UASD, Distrito Nacional" xfId="6439"/>
    <cellStyle name="Notas 2" xfId="5692"/>
    <cellStyle name="Notas 2 2" xfId="5693"/>
    <cellStyle name="Notas 2 2 2" xfId="5694"/>
    <cellStyle name="Notas 2 3" xfId="5695"/>
    <cellStyle name="Notas 2 4" xfId="5696"/>
    <cellStyle name="Notas 2 5" xfId="5697"/>
    <cellStyle name="Notas 2 6" xfId="5698"/>
    <cellStyle name="Notas 2 7" xfId="5699"/>
    <cellStyle name="Notas 2 8" xfId="5700"/>
    <cellStyle name="Notas 3" xfId="5701"/>
    <cellStyle name="Notas 3 2" xfId="5702"/>
    <cellStyle name="Notas 3 2 2" xfId="5703"/>
    <cellStyle name="Notas 3 3" xfId="5704"/>
    <cellStyle name="Notas 3 4" xfId="5705"/>
    <cellStyle name="Notas 3 5" xfId="5706"/>
    <cellStyle name="Notas 3 6" xfId="5707"/>
    <cellStyle name="Notas 3 7" xfId="5708"/>
    <cellStyle name="Notas 3 8" xfId="5709"/>
    <cellStyle name="Notas 4" xfId="5710"/>
    <cellStyle name="Notas 4 2" xfId="5711"/>
    <cellStyle name="Notas 4 2 2" xfId="5712"/>
    <cellStyle name="Notas 4 3" xfId="5713"/>
    <cellStyle name="Notas 4 4" xfId="5714"/>
    <cellStyle name="Notas 4 5" xfId="5715"/>
    <cellStyle name="Notas 4 6" xfId="5716"/>
    <cellStyle name="Notas 4 7" xfId="5717"/>
    <cellStyle name="Notas 4 8" xfId="5718"/>
    <cellStyle name="Note" xfId="5719"/>
    <cellStyle name="Note 2" xfId="5720"/>
    <cellStyle name="Note 2 2" xfId="5721"/>
    <cellStyle name="Note 2 2 2" xfId="5722"/>
    <cellStyle name="Note 2 3" xfId="5723"/>
    <cellStyle name="Note 2 4" xfId="5724"/>
    <cellStyle name="Note 2 5" xfId="5725"/>
    <cellStyle name="Note 2 6" xfId="5726"/>
    <cellStyle name="Note 2 7" xfId="5727"/>
    <cellStyle name="Note 3" xfId="5728"/>
    <cellStyle name="Note 3 2" xfId="5729"/>
    <cellStyle name="Note 4" xfId="5730"/>
    <cellStyle name="Note 5" xfId="5731"/>
    <cellStyle name="Note 6" xfId="5732"/>
    <cellStyle name="Note 7" xfId="5733"/>
    <cellStyle name="Note 8" xfId="5734"/>
    <cellStyle name="Note 9" xfId="5735"/>
    <cellStyle name="Output" xfId="5736"/>
    <cellStyle name="Output 10" xfId="5737"/>
    <cellStyle name="Output 11" xfId="5738"/>
    <cellStyle name="Output 12" xfId="5739"/>
    <cellStyle name="Output 2" xfId="5740"/>
    <cellStyle name="Output 2 10" xfId="5741"/>
    <cellStyle name="Output 2 2" xfId="5742"/>
    <cellStyle name="Output 2 2 2" xfId="5743"/>
    <cellStyle name="Output 2 2 3" xfId="5744"/>
    <cellStyle name="Output 2 3" xfId="5745"/>
    <cellStyle name="Output 2 4" xfId="5746"/>
    <cellStyle name="Output 2 5" xfId="5747"/>
    <cellStyle name="Output 2 6" xfId="5748"/>
    <cellStyle name="Output 2 7" xfId="5749"/>
    <cellStyle name="Output 2 8" xfId="5750"/>
    <cellStyle name="Output 2 9" xfId="5751"/>
    <cellStyle name="Output 3" xfId="5752"/>
    <cellStyle name="Output 3 2" xfId="5753"/>
    <cellStyle name="Output 3 2 2" xfId="5754"/>
    <cellStyle name="Output 3 2 3" xfId="5755"/>
    <cellStyle name="Output 3 3" xfId="5756"/>
    <cellStyle name="Output 3 4" xfId="5757"/>
    <cellStyle name="Output 3 5" xfId="5758"/>
    <cellStyle name="Output 3 6" xfId="5759"/>
    <cellStyle name="Output 3 7" xfId="5760"/>
    <cellStyle name="Output 3 8" xfId="5761"/>
    <cellStyle name="Output 3 9" xfId="5762"/>
    <cellStyle name="Output 4" xfId="5763"/>
    <cellStyle name="Output 4 2" xfId="5764"/>
    <cellStyle name="Output 4 3" xfId="5765"/>
    <cellStyle name="Output 5" xfId="5766"/>
    <cellStyle name="Output 6" xfId="5767"/>
    <cellStyle name="Output 7" xfId="5768"/>
    <cellStyle name="Output 8" xfId="5769"/>
    <cellStyle name="Output 9" xfId="5770"/>
    <cellStyle name="Percent 2" xfId="5771"/>
    <cellStyle name="Percent 2 2" xfId="5772"/>
    <cellStyle name="Percent 2 2 2" xfId="5773"/>
    <cellStyle name="Percent 2 2 2 2" xfId="5774"/>
    <cellStyle name="Percent 2 3" xfId="5775"/>
    <cellStyle name="Percent 2 3 2" xfId="5776"/>
    <cellStyle name="Percent 2 3 2 2" xfId="5777"/>
    <cellStyle name="Percent 2 3 2 2 2" xfId="5778"/>
    <cellStyle name="Percent 2 3 2 2 2 2" xfId="5779"/>
    <cellStyle name="Percent 2 3 2 2 2 2 2" xfId="5780"/>
    <cellStyle name="Percent 2 3 2 2 3" xfId="5781"/>
    <cellStyle name="Percent 2 3 2 2 3 2" xfId="5782"/>
    <cellStyle name="Percent 2 3 2 2 3 2 2" xfId="5783"/>
    <cellStyle name="Percent 2 3 2 2 4" xfId="5784"/>
    <cellStyle name="Percent 2 3 2 2 4 2" xfId="5785"/>
    <cellStyle name="Percent 2 3 2 2 4 2 2" xfId="5786"/>
    <cellStyle name="Percent 2 3 2 2 5" xfId="5787"/>
    <cellStyle name="Percent 2 3 2 2 5 2" xfId="5788"/>
    <cellStyle name="Percent 2 3 2 3" xfId="5789"/>
    <cellStyle name="Percent 2 3 2 3 2" xfId="5790"/>
    <cellStyle name="Percent 2 3 2 3 2 2" xfId="5791"/>
    <cellStyle name="Percent 2 3 2 4" xfId="5792"/>
    <cellStyle name="Percent 2 3 2 4 2" xfId="5793"/>
    <cellStyle name="Percent 2 3 2 4 2 2" xfId="5794"/>
    <cellStyle name="Percent 2 3 2 5" xfId="5795"/>
    <cellStyle name="Percent 2 3 2 5 2" xfId="5796"/>
    <cellStyle name="Percent 2 3 2 5 2 2" xfId="5797"/>
    <cellStyle name="Percent 2 3 2 6" xfId="5798"/>
    <cellStyle name="Percent 2 3 2 6 2" xfId="5799"/>
    <cellStyle name="Percent 2 3 3" xfId="5800"/>
    <cellStyle name="Percent 2 3 3 2" xfId="5801"/>
    <cellStyle name="Percent 2 3 3 2 2" xfId="5802"/>
    <cellStyle name="Percent 2 3 3 2 2 2" xfId="5803"/>
    <cellStyle name="Percent 2 3 3 2 2 2 2" xfId="5804"/>
    <cellStyle name="Percent 2 3 3 2 3" xfId="5805"/>
    <cellStyle name="Percent 2 3 3 2 3 2" xfId="5806"/>
    <cellStyle name="Percent 2 3 3 2 3 2 2" xfId="5807"/>
    <cellStyle name="Percent 2 3 3 2 4" xfId="5808"/>
    <cellStyle name="Percent 2 3 3 2 4 2" xfId="5809"/>
    <cellStyle name="Percent 2 3 3 2 4 2 2" xfId="5810"/>
    <cellStyle name="Percent 2 3 3 2 5" xfId="5811"/>
    <cellStyle name="Percent 2 3 3 2 5 2" xfId="5812"/>
    <cellStyle name="Percent 2 3 3 3" xfId="5813"/>
    <cellStyle name="Percent 2 3 3 3 2" xfId="5814"/>
    <cellStyle name="Percent 2 3 3 3 2 2" xfId="5815"/>
    <cellStyle name="Percent 2 3 3 4" xfId="5816"/>
    <cellStyle name="Percent 2 3 3 4 2" xfId="5817"/>
    <cellStyle name="Percent 2 3 3 4 2 2" xfId="5818"/>
    <cellStyle name="Percent 2 3 3 5" xfId="5819"/>
    <cellStyle name="Percent 2 3 3 5 2" xfId="5820"/>
    <cellStyle name="Percent 2 3 3 5 2 2" xfId="5821"/>
    <cellStyle name="Percent 2 3 3 6" xfId="5822"/>
    <cellStyle name="Percent 2 3 3 6 2" xfId="5823"/>
    <cellStyle name="Percent 2 3 4" xfId="5824"/>
    <cellStyle name="Percent 2 3 4 2" xfId="5825"/>
    <cellStyle name="Percent 2 3 4 2 2" xfId="5826"/>
    <cellStyle name="Percent 2 3 4 2 2 2" xfId="5827"/>
    <cellStyle name="Percent 2 3 4 3" xfId="5828"/>
    <cellStyle name="Percent 2 3 4 3 2" xfId="5829"/>
    <cellStyle name="Percent 2 3 4 3 2 2" xfId="5830"/>
    <cellStyle name="Percent 2 3 4 4" xfId="5831"/>
    <cellStyle name="Percent 2 3 4 4 2" xfId="5832"/>
    <cellStyle name="Percent 2 3 4 4 2 2" xfId="5833"/>
    <cellStyle name="Percent 2 3 4 5" xfId="5834"/>
    <cellStyle name="Percent 2 3 4 5 2" xfId="5835"/>
    <cellStyle name="Percent 2 3 5" xfId="5836"/>
    <cellStyle name="Percent 2 3 5 2" xfId="5837"/>
    <cellStyle name="Percent 2 3 5 2 2" xfId="5838"/>
    <cellStyle name="Percent 2 3 6" xfId="5839"/>
    <cellStyle name="Percent 2 3 6 2" xfId="5840"/>
    <cellStyle name="Percent 2 3 6 2 2" xfId="5841"/>
    <cellStyle name="Percent 2 3 7" xfId="5842"/>
    <cellStyle name="Percent 2 3 7 2" xfId="5843"/>
    <cellStyle name="Percent 2 3 7 2 2" xfId="5844"/>
    <cellStyle name="Percent 2 3 8" xfId="5845"/>
    <cellStyle name="Percent 2 3 9" xfId="5846"/>
    <cellStyle name="Percent 2 3 9 2" xfId="5847"/>
    <cellStyle name="Percent 2 4" xfId="5848"/>
    <cellStyle name="Percent 2 4 2" xfId="5849"/>
    <cellStyle name="Percent 2 4 2 2" xfId="5850"/>
    <cellStyle name="Percent 2 4 2 2 2" xfId="5851"/>
    <cellStyle name="Percent 2 4 2 2 2 2" xfId="5852"/>
    <cellStyle name="Percent 2 4 2 2 2 2 2" xfId="5853"/>
    <cellStyle name="Percent 2 4 2 2 3" xfId="5854"/>
    <cellStyle name="Percent 2 4 2 2 3 2" xfId="5855"/>
    <cellStyle name="Percent 2 4 2 2 3 2 2" xfId="5856"/>
    <cellStyle name="Percent 2 4 2 2 4" xfId="5857"/>
    <cellStyle name="Percent 2 4 2 2 4 2" xfId="5858"/>
    <cellStyle name="Percent 2 4 2 2 4 2 2" xfId="5859"/>
    <cellStyle name="Percent 2 4 2 2 5" xfId="5860"/>
    <cellStyle name="Percent 2 4 2 2 5 2" xfId="5861"/>
    <cellStyle name="Percent 2 4 2 3" xfId="5862"/>
    <cellStyle name="Percent 2 4 2 3 2" xfId="5863"/>
    <cellStyle name="Percent 2 4 2 3 2 2" xfId="5864"/>
    <cellStyle name="Percent 2 4 2 4" xfId="5865"/>
    <cellStyle name="Percent 2 4 2 4 2" xfId="5866"/>
    <cellStyle name="Percent 2 4 2 4 2 2" xfId="5867"/>
    <cellStyle name="Percent 2 4 2 5" xfId="5868"/>
    <cellStyle name="Percent 2 4 2 5 2" xfId="5869"/>
    <cellStyle name="Percent 2 4 2 5 2 2" xfId="5870"/>
    <cellStyle name="Percent 2 4 2 6" xfId="5871"/>
    <cellStyle name="Percent 2 4 2 6 2" xfId="5872"/>
    <cellStyle name="Percent 2 4 3" xfId="5873"/>
    <cellStyle name="Percent 2 4 3 2" xfId="5874"/>
    <cellStyle name="Percent 2 4 3 2 2" xfId="5875"/>
    <cellStyle name="Percent 2 4 3 2 2 2" xfId="5876"/>
    <cellStyle name="Percent 2 4 3 2 2 2 2" xfId="5877"/>
    <cellStyle name="Percent 2 4 3 2 3" xfId="5878"/>
    <cellStyle name="Percent 2 4 3 2 3 2" xfId="5879"/>
    <cellStyle name="Percent 2 4 3 2 3 2 2" xfId="5880"/>
    <cellStyle name="Percent 2 4 3 2 4" xfId="5881"/>
    <cellStyle name="Percent 2 4 3 2 4 2" xfId="5882"/>
    <cellStyle name="Percent 2 4 3 2 4 2 2" xfId="5883"/>
    <cellStyle name="Percent 2 4 3 2 5" xfId="5884"/>
    <cellStyle name="Percent 2 4 3 2 5 2" xfId="5885"/>
    <cellStyle name="Percent 2 4 3 3" xfId="5886"/>
    <cellStyle name="Percent 2 4 3 3 2" xfId="5887"/>
    <cellStyle name="Percent 2 4 3 3 2 2" xfId="5888"/>
    <cellStyle name="Percent 2 4 3 4" xfId="5889"/>
    <cellStyle name="Percent 2 4 3 4 2" xfId="5890"/>
    <cellStyle name="Percent 2 4 3 4 2 2" xfId="5891"/>
    <cellStyle name="Percent 2 4 3 5" xfId="5892"/>
    <cellStyle name="Percent 2 4 3 5 2" xfId="5893"/>
    <cellStyle name="Percent 2 4 3 5 2 2" xfId="5894"/>
    <cellStyle name="Percent 2 4 3 6" xfId="5895"/>
    <cellStyle name="Percent 2 4 3 6 2" xfId="5896"/>
    <cellStyle name="Percent 2 4 4" xfId="5897"/>
    <cellStyle name="Percent 2 4 4 2" xfId="5898"/>
    <cellStyle name="Percent 2 4 4 2 2" xfId="5899"/>
    <cellStyle name="Percent 2 4 4 2 2 2" xfId="5900"/>
    <cellStyle name="Percent 2 4 4 3" xfId="5901"/>
    <cellStyle name="Percent 2 4 4 3 2" xfId="5902"/>
    <cellStyle name="Percent 2 4 4 3 2 2" xfId="5903"/>
    <cellStyle name="Percent 2 4 4 4" xfId="5904"/>
    <cellStyle name="Percent 2 4 4 4 2" xfId="5905"/>
    <cellStyle name="Percent 2 4 4 4 2 2" xfId="5906"/>
    <cellStyle name="Percent 2 4 4 5" xfId="5907"/>
    <cellStyle name="Percent 2 4 4 5 2" xfId="5908"/>
    <cellStyle name="Percent 2 4 5" xfId="5909"/>
    <cellStyle name="Percent 2 4 5 2" xfId="5910"/>
    <cellStyle name="Percent 2 4 5 2 2" xfId="5911"/>
    <cellStyle name="Percent 2 4 6" xfId="5912"/>
    <cellStyle name="Percent 2 4 6 2" xfId="5913"/>
    <cellStyle name="Percent 2 4 6 2 2" xfId="5914"/>
    <cellStyle name="Percent 2 4 7" xfId="5915"/>
    <cellStyle name="Percent 2 4 7 2" xfId="5916"/>
    <cellStyle name="Percent 2 4 7 2 2" xfId="5917"/>
    <cellStyle name="Percent 2 4 8" xfId="5918"/>
    <cellStyle name="Percent 2 4 8 2" xfId="5919"/>
    <cellStyle name="Percent 3" xfId="5920"/>
    <cellStyle name="Percent 3 2" xfId="5921"/>
    <cellStyle name="Percent 3 2 2" xfId="5922"/>
    <cellStyle name="Percent 3 2 3" xfId="5923"/>
    <cellStyle name="Percent 3 2 3 2" xfId="5924"/>
    <cellStyle name="Percent 3 2 3 2 2" xfId="5925"/>
    <cellStyle name="Percent 3 2 3 2 2 2" xfId="5926"/>
    <cellStyle name="Percent 3 2 3 2 2 2 2" xfId="5927"/>
    <cellStyle name="Percent 3 2 3 2 3" xfId="5928"/>
    <cellStyle name="Percent 3 2 3 2 3 2" xfId="5929"/>
    <cellStyle name="Percent 3 2 3 2 3 2 2" xfId="5930"/>
    <cellStyle name="Percent 3 2 3 2 4" xfId="5931"/>
    <cellStyle name="Percent 3 2 3 2 4 2" xfId="5932"/>
    <cellStyle name="Percent 3 2 3 2 4 2 2" xfId="5933"/>
    <cellStyle name="Percent 3 2 3 2 5" xfId="5934"/>
    <cellStyle name="Percent 3 2 3 2 5 2" xfId="5935"/>
    <cellStyle name="Percent 3 2 3 3" xfId="5936"/>
    <cellStyle name="Percent 3 2 3 3 2" xfId="5937"/>
    <cellStyle name="Percent 3 2 3 3 2 2" xfId="5938"/>
    <cellStyle name="Percent 3 2 3 4" xfId="5939"/>
    <cellStyle name="Percent 3 2 3 4 2" xfId="5940"/>
    <cellStyle name="Percent 3 2 3 4 2 2" xfId="5941"/>
    <cellStyle name="Percent 3 2 3 5" xfId="5942"/>
    <cellStyle name="Percent 3 2 3 5 2" xfId="5943"/>
    <cellStyle name="Percent 3 2 3 5 2 2" xfId="5944"/>
    <cellStyle name="Percent 3 2 3 6" xfId="5945"/>
    <cellStyle name="Percent 3 2 3 6 2" xfId="5946"/>
    <cellStyle name="Percent 3 2 4" xfId="5947"/>
    <cellStyle name="Percent 3 2 5" xfId="5948"/>
    <cellStyle name="Percent 3 2 5 2" xfId="5949"/>
    <cellStyle name="Percent 3 2 6" xfId="5950"/>
    <cellStyle name="Percent 3 2 7" xfId="5951"/>
    <cellStyle name="Percent 3 3" xfId="5952"/>
    <cellStyle name="Percent 3 3 2" xfId="5953"/>
    <cellStyle name="Percent 3 3 2 2" xfId="5954"/>
    <cellStyle name="Percent 3 3 3" xfId="5955"/>
    <cellStyle name="Percent 3 3 4" xfId="5956"/>
    <cellStyle name="Percent 3 4" xfId="5957"/>
    <cellStyle name="Percent 3 4 2" xfId="5958"/>
    <cellStyle name="Percent 3 4 2 2" xfId="5959"/>
    <cellStyle name="Percent 3 4 2 2 2" xfId="5960"/>
    <cellStyle name="Percent 3 4 2 2 2 2" xfId="5961"/>
    <cellStyle name="Percent 3 4 2 3" xfId="5962"/>
    <cellStyle name="Percent 3 4 2 3 2" xfId="5963"/>
    <cellStyle name="Percent 3 4 2 3 2 2" xfId="5964"/>
    <cellStyle name="Percent 3 4 2 4" xfId="5965"/>
    <cellStyle name="Percent 3 4 2 4 2" xfId="5966"/>
    <cellStyle name="Percent 3 4 2 4 2 2" xfId="5967"/>
    <cellStyle name="Percent 3 4 2 5" xfId="5968"/>
    <cellStyle name="Percent 3 4 2 5 2" xfId="5969"/>
    <cellStyle name="Percent 3 4 3" xfId="5970"/>
    <cellStyle name="Percent 3 4 3 2" xfId="5971"/>
    <cellStyle name="Percent 3 4 3 2 2" xfId="5972"/>
    <cellStyle name="Percent 3 4 4" xfId="5973"/>
    <cellStyle name="Percent 3 4 4 2" xfId="5974"/>
    <cellStyle name="Percent 3 4 4 2 2" xfId="5975"/>
    <cellStyle name="Percent 3 4 5" xfId="5976"/>
    <cellStyle name="Percent 3 4 5 2" xfId="5977"/>
    <cellStyle name="Percent 3 4 5 2 2" xfId="5978"/>
    <cellStyle name="Percent 3 4 6" xfId="5979"/>
    <cellStyle name="Percent 3 4 6 2" xfId="5980"/>
    <cellStyle name="Percent 3 5" xfId="5981"/>
    <cellStyle name="Percent 3 6" xfId="5982"/>
    <cellStyle name="Percent 3 6 2" xfId="5983"/>
    <cellStyle name="Percent 3 7" xfId="5984"/>
    <cellStyle name="Percent 4" xfId="5985"/>
    <cellStyle name="Percent 4 2" xfId="5986"/>
    <cellStyle name="Percent 4 2 2" xfId="5987"/>
    <cellStyle name="Percent 4 2 2 2" xfId="5988"/>
    <cellStyle name="Percent 4 2 2 2 2" xfId="5989"/>
    <cellStyle name="Percent 4 2 2 2 2 2" xfId="5990"/>
    <cellStyle name="Percent 4 2 2 2 2 2 2" xfId="5991"/>
    <cellStyle name="Percent 4 2 2 2 3" xfId="5992"/>
    <cellStyle name="Percent 4 2 2 2 3 2" xfId="5993"/>
    <cellStyle name="Percent 4 2 2 2 3 2 2" xfId="5994"/>
    <cellStyle name="Percent 4 2 2 2 4" xfId="5995"/>
    <cellStyle name="Percent 4 2 2 2 4 2" xfId="5996"/>
    <cellStyle name="Percent 4 2 2 2 4 2 2" xfId="5997"/>
    <cellStyle name="Percent 4 2 2 2 5" xfId="5998"/>
    <cellStyle name="Percent 4 2 2 2 5 2" xfId="5999"/>
    <cellStyle name="Percent 4 2 2 3" xfId="6000"/>
    <cellStyle name="Percent 4 2 2 3 2" xfId="6001"/>
    <cellStyle name="Percent 4 2 2 3 2 2" xfId="6002"/>
    <cellStyle name="Percent 4 2 2 4" xfId="6003"/>
    <cellStyle name="Percent 4 2 2 4 2" xfId="6004"/>
    <cellStyle name="Percent 4 2 2 4 2 2" xfId="6005"/>
    <cellStyle name="Percent 4 2 2 5" xfId="6006"/>
    <cellStyle name="Percent 4 2 2 5 2" xfId="6007"/>
    <cellStyle name="Percent 4 2 2 5 2 2" xfId="6008"/>
    <cellStyle name="Percent 4 2 2 6" xfId="6009"/>
    <cellStyle name="Percent 4 2 2 6 2" xfId="6010"/>
    <cellStyle name="Percent 4 2 3" xfId="6011"/>
    <cellStyle name="Percent 4 2 3 2" xfId="6012"/>
    <cellStyle name="Percent 4 2 3 2 2" xfId="6013"/>
    <cellStyle name="Percent 4 2 3 2 2 2" xfId="6014"/>
    <cellStyle name="Percent 4 2 3 2 2 2 2" xfId="6015"/>
    <cellStyle name="Percent 4 2 3 2 3" xfId="6016"/>
    <cellStyle name="Percent 4 2 3 2 3 2" xfId="6017"/>
    <cellStyle name="Percent 4 2 3 2 3 2 2" xfId="6018"/>
    <cellStyle name="Percent 4 2 3 2 4" xfId="6019"/>
    <cellStyle name="Percent 4 2 3 2 4 2" xfId="6020"/>
    <cellStyle name="Percent 4 2 3 2 4 2 2" xfId="6021"/>
    <cellStyle name="Percent 4 2 3 2 5" xfId="6022"/>
    <cellStyle name="Percent 4 2 3 2 5 2" xfId="6023"/>
    <cellStyle name="Percent 4 2 3 3" xfId="6024"/>
    <cellStyle name="Percent 4 2 3 3 2" xfId="6025"/>
    <cellStyle name="Percent 4 2 3 3 2 2" xfId="6026"/>
    <cellStyle name="Percent 4 2 3 4" xfId="6027"/>
    <cellStyle name="Percent 4 2 3 4 2" xfId="6028"/>
    <cellStyle name="Percent 4 2 3 4 2 2" xfId="6029"/>
    <cellStyle name="Percent 4 2 3 5" xfId="6030"/>
    <cellStyle name="Percent 4 2 3 5 2" xfId="6031"/>
    <cellStyle name="Percent 4 2 3 5 2 2" xfId="6032"/>
    <cellStyle name="Percent 4 2 3 6" xfId="6033"/>
    <cellStyle name="Percent 4 2 3 6 2" xfId="6034"/>
    <cellStyle name="Percent 4 2 4" xfId="6035"/>
    <cellStyle name="Percent 4 2 4 2" xfId="6036"/>
    <cellStyle name="Percent 4 2 4 2 2" xfId="6037"/>
    <cellStyle name="Percent 4 2 4 2 2 2" xfId="6038"/>
    <cellStyle name="Percent 4 2 4 3" xfId="6039"/>
    <cellStyle name="Percent 4 2 4 3 2" xfId="6040"/>
    <cellStyle name="Percent 4 2 4 3 2 2" xfId="6041"/>
    <cellStyle name="Percent 4 2 4 4" xfId="6042"/>
    <cellStyle name="Percent 4 2 4 4 2" xfId="6043"/>
    <cellStyle name="Percent 4 2 4 4 2 2" xfId="6044"/>
    <cellStyle name="Percent 4 2 4 5" xfId="6045"/>
    <cellStyle name="Percent 4 2 4 5 2" xfId="6046"/>
    <cellStyle name="Percent 4 2 5" xfId="6047"/>
    <cellStyle name="Percent 4 2 5 2" xfId="6048"/>
    <cellStyle name="Percent 4 2 5 2 2" xfId="6049"/>
    <cellStyle name="Percent 4 2 6" xfId="6050"/>
    <cellStyle name="Percent 4 2 6 2" xfId="6051"/>
    <cellStyle name="Percent 4 2 6 2 2" xfId="6052"/>
    <cellStyle name="Percent 4 2 7" xfId="6053"/>
    <cellStyle name="Percent 4 2 7 2" xfId="6054"/>
    <cellStyle name="Percent 4 2 7 2 2" xfId="6055"/>
    <cellStyle name="Percent 4 2 8" xfId="6056"/>
    <cellStyle name="Percent 4 2 8 2" xfId="6057"/>
    <cellStyle name="Percent 4 3" xfId="6058"/>
    <cellStyle name="Percent 4 3 2" xfId="6059"/>
    <cellStyle name="Percent 4 3 2 2" xfId="6060"/>
    <cellStyle name="Percent 4 3 2 2 2" xfId="6061"/>
    <cellStyle name="Percent 4 3 2 2 2 2" xfId="6062"/>
    <cellStyle name="Percent 4 3 2 2 2 2 2" xfId="6063"/>
    <cellStyle name="Percent 4 3 2 2 3" xfId="6064"/>
    <cellStyle name="Percent 4 3 2 2 3 2" xfId="6065"/>
    <cellStyle name="Percent 4 3 2 2 3 2 2" xfId="6066"/>
    <cellStyle name="Percent 4 3 2 2 4" xfId="6067"/>
    <cellStyle name="Percent 4 3 2 2 4 2" xfId="6068"/>
    <cellStyle name="Percent 4 3 2 2 4 2 2" xfId="6069"/>
    <cellStyle name="Percent 4 3 2 2 5" xfId="6070"/>
    <cellStyle name="Percent 4 3 2 2 5 2" xfId="6071"/>
    <cellStyle name="Percent 4 3 2 3" xfId="6072"/>
    <cellStyle name="Percent 4 3 2 3 2" xfId="6073"/>
    <cellStyle name="Percent 4 3 2 3 2 2" xfId="6074"/>
    <cellStyle name="Percent 4 3 2 4" xfId="6075"/>
    <cellStyle name="Percent 4 3 2 4 2" xfId="6076"/>
    <cellStyle name="Percent 4 3 2 4 2 2" xfId="6077"/>
    <cellStyle name="Percent 4 3 2 5" xfId="6078"/>
    <cellStyle name="Percent 4 3 2 5 2" xfId="6079"/>
    <cellStyle name="Percent 4 3 2 5 2 2" xfId="6080"/>
    <cellStyle name="Percent 4 3 2 6" xfId="6081"/>
    <cellStyle name="Percent 4 3 2 6 2" xfId="6082"/>
    <cellStyle name="Percent 4 3 3" xfId="6083"/>
    <cellStyle name="Percent 4 3 3 2" xfId="6084"/>
    <cellStyle name="Percent 4 3 3 2 2" xfId="6085"/>
    <cellStyle name="Percent 4 3 3 2 2 2" xfId="6086"/>
    <cellStyle name="Percent 4 3 3 2 2 2 2" xfId="6087"/>
    <cellStyle name="Percent 4 3 3 2 3" xfId="6088"/>
    <cellStyle name="Percent 4 3 3 2 3 2" xfId="6089"/>
    <cellStyle name="Percent 4 3 3 2 3 2 2" xfId="6090"/>
    <cellStyle name="Percent 4 3 3 2 4" xfId="6091"/>
    <cellStyle name="Percent 4 3 3 2 4 2" xfId="6092"/>
    <cellStyle name="Percent 4 3 3 2 4 2 2" xfId="6093"/>
    <cellStyle name="Percent 4 3 3 2 5" xfId="6094"/>
    <cellStyle name="Percent 4 3 3 2 5 2" xfId="6095"/>
    <cellStyle name="Percent 4 3 3 3" xfId="6096"/>
    <cellStyle name="Percent 4 3 3 3 2" xfId="6097"/>
    <cellStyle name="Percent 4 3 3 3 2 2" xfId="6098"/>
    <cellStyle name="Percent 4 3 3 4" xfId="6099"/>
    <cellStyle name="Percent 4 3 3 4 2" xfId="6100"/>
    <cellStyle name="Percent 4 3 3 4 2 2" xfId="6101"/>
    <cellStyle name="Percent 4 3 3 5" xfId="6102"/>
    <cellStyle name="Percent 4 3 3 5 2" xfId="6103"/>
    <cellStyle name="Percent 4 3 3 5 2 2" xfId="6104"/>
    <cellStyle name="Percent 4 3 3 6" xfId="6105"/>
    <cellStyle name="Percent 4 3 3 6 2" xfId="6106"/>
    <cellStyle name="Percent 4 3 4" xfId="6107"/>
    <cellStyle name="Percent 4 3 4 2" xfId="6108"/>
    <cellStyle name="Percent 4 3 4 2 2" xfId="6109"/>
    <cellStyle name="Percent 4 3 4 2 2 2" xfId="6110"/>
    <cellStyle name="Percent 4 3 4 3" xfId="6111"/>
    <cellStyle name="Percent 4 3 4 3 2" xfId="6112"/>
    <cellStyle name="Percent 4 3 4 3 2 2" xfId="6113"/>
    <cellStyle name="Percent 4 3 4 4" xfId="6114"/>
    <cellStyle name="Percent 4 3 4 4 2" xfId="6115"/>
    <cellStyle name="Percent 4 3 4 4 2 2" xfId="6116"/>
    <cellStyle name="Percent 4 3 4 5" xfId="6117"/>
    <cellStyle name="Percent 4 3 4 5 2" xfId="6118"/>
    <cellStyle name="Percent 4 3 5" xfId="6119"/>
    <cellStyle name="Percent 4 3 5 2" xfId="6120"/>
    <cellStyle name="Percent 4 3 5 2 2" xfId="6121"/>
    <cellStyle name="Percent 4 3 6" xfId="6122"/>
    <cellStyle name="Percent 4 3 6 2" xfId="6123"/>
    <cellStyle name="Percent 4 3 6 2 2" xfId="6124"/>
    <cellStyle name="Percent 4 3 7" xfId="6125"/>
    <cellStyle name="Percent 4 3 7 2" xfId="6126"/>
    <cellStyle name="Percent 4 3 7 2 2" xfId="6127"/>
    <cellStyle name="Percent 4 3 8" xfId="6128"/>
    <cellStyle name="Percent 4 3 8 2" xfId="6129"/>
    <cellStyle name="Percent 4 4" xfId="6130"/>
    <cellStyle name="Percent 5" xfId="6131"/>
    <cellStyle name="Percent 5 2" xfId="6132"/>
    <cellStyle name="Percent 5 2 2" xfId="6133"/>
    <cellStyle name="Percent 5 2 2 2" xfId="6134"/>
    <cellStyle name="Percent 5 2 2 2 2" xfId="6135"/>
    <cellStyle name="Percent 5 2 2 2 2 2" xfId="6136"/>
    <cellStyle name="Percent 5 2 2 3" xfId="6137"/>
    <cellStyle name="Percent 5 2 2 3 2" xfId="6138"/>
    <cellStyle name="Percent 5 2 2 3 2 2" xfId="6139"/>
    <cellStyle name="Percent 5 2 2 4" xfId="6140"/>
    <cellStyle name="Percent 5 2 2 4 2" xfId="6141"/>
    <cellStyle name="Percent 5 2 2 4 2 2" xfId="6142"/>
    <cellStyle name="Percent 5 2 2 5" xfId="6143"/>
    <cellStyle name="Percent 5 2 2 5 2" xfId="6144"/>
    <cellStyle name="Percent 5 2 3" xfId="6145"/>
    <cellStyle name="Percent 5 2 3 2" xfId="6146"/>
    <cellStyle name="Percent 5 2 3 2 2" xfId="6147"/>
    <cellStyle name="Percent 5 2 4" xfId="6148"/>
    <cellStyle name="Percent 5 2 4 2" xfId="6149"/>
    <cellStyle name="Percent 5 2 4 2 2" xfId="6150"/>
    <cellStyle name="Percent 5 2 5" xfId="6151"/>
    <cellStyle name="Percent 5 2 5 2" xfId="6152"/>
    <cellStyle name="Percent 5 2 5 2 2" xfId="6153"/>
    <cellStyle name="Percent 5 2 6" xfId="6154"/>
    <cellStyle name="Percent 5 2 6 2" xfId="6155"/>
    <cellStyle name="Percent 5 3" xfId="6156"/>
    <cellStyle name="Percent 5 3 2" xfId="6157"/>
    <cellStyle name="Percent 5 3 2 2" xfId="6158"/>
    <cellStyle name="Percent 5 3 2 2 2" xfId="6159"/>
    <cellStyle name="Percent 5 3 2 2 2 2" xfId="6160"/>
    <cellStyle name="Percent 5 3 2 3" xfId="6161"/>
    <cellStyle name="Percent 5 3 2 3 2" xfId="6162"/>
    <cellStyle name="Percent 5 3 2 3 2 2" xfId="6163"/>
    <cellStyle name="Percent 5 3 2 4" xfId="6164"/>
    <cellStyle name="Percent 5 3 2 4 2" xfId="6165"/>
    <cellStyle name="Percent 5 3 2 4 2 2" xfId="6166"/>
    <cellStyle name="Percent 5 3 2 5" xfId="6167"/>
    <cellStyle name="Percent 5 3 2 5 2" xfId="6168"/>
    <cellStyle name="Percent 5 3 3" xfId="6169"/>
    <cellStyle name="Percent 5 3 3 2" xfId="6170"/>
    <cellStyle name="Percent 5 3 3 2 2" xfId="6171"/>
    <cellStyle name="Percent 5 3 4" xfId="6172"/>
    <cellStyle name="Percent 5 3 4 2" xfId="6173"/>
    <cellStyle name="Percent 5 3 4 2 2" xfId="6174"/>
    <cellStyle name="Percent 5 3 5" xfId="6175"/>
    <cellStyle name="Percent 5 3 5 2" xfId="6176"/>
    <cellStyle name="Percent 5 3 5 2 2" xfId="6177"/>
    <cellStyle name="Percent 5 3 6" xfId="6178"/>
    <cellStyle name="Percent 5 3 6 2" xfId="6179"/>
    <cellStyle name="Percent 5 4" xfId="6180"/>
    <cellStyle name="Percent 5 4 2" xfId="6181"/>
    <cellStyle name="Percent 5 4 2 2" xfId="6182"/>
    <cellStyle name="Percent 5 4 2 2 2" xfId="6183"/>
    <cellStyle name="Percent 5 4 3" xfId="6184"/>
    <cellStyle name="Percent 5 4 3 2" xfId="6185"/>
    <cellStyle name="Percent 5 4 3 2 2" xfId="6186"/>
    <cellStyle name="Percent 5 4 4" xfId="6187"/>
    <cellStyle name="Percent 5 4 4 2" xfId="6188"/>
    <cellStyle name="Percent 5 4 4 2 2" xfId="6189"/>
    <cellStyle name="Percent 5 4 5" xfId="6190"/>
    <cellStyle name="Percent 5 4 5 2" xfId="6191"/>
    <cellStyle name="Percent 5 5" xfId="6192"/>
    <cellStyle name="Percent 5 5 2" xfId="6193"/>
    <cellStyle name="Percent 5 5 2 2" xfId="6194"/>
    <cellStyle name="Percent 5 6" xfId="6195"/>
    <cellStyle name="Percent 5 6 2" xfId="6196"/>
    <cellStyle name="Percent 5 6 2 2" xfId="6197"/>
    <cellStyle name="Percent 5 7" xfId="6198"/>
    <cellStyle name="Percent 5 7 2" xfId="6199"/>
    <cellStyle name="Percent 5 7 2 2" xfId="6200"/>
    <cellStyle name="Percent 5 8" xfId="6201"/>
    <cellStyle name="Percent 5 8 2" xfId="6202"/>
    <cellStyle name="Porcentaje" xfId="1" builtinId="5"/>
    <cellStyle name="Porcentaje 2" xfId="6203"/>
    <cellStyle name="Porcentaje 2 2" xfId="6204"/>
    <cellStyle name="Porcentaje 2 2 2" xfId="6205"/>
    <cellStyle name="Porcentaje 2 2 3" xfId="6206"/>
    <cellStyle name="Porcentaje 2 3" xfId="6207"/>
    <cellStyle name="Porcentaje 2 4" xfId="6208"/>
    <cellStyle name="Porcentaje 3" xfId="6209"/>
    <cellStyle name="Porcentaje 3 2" xfId="6210"/>
    <cellStyle name="Porcentaje 3 2 2" xfId="6211"/>
    <cellStyle name="Porcentaje 3 3" xfId="6212"/>
    <cellStyle name="Porcentaje 4" xfId="6213"/>
    <cellStyle name="Porcentaje 4 2" xfId="6214"/>
    <cellStyle name="Porcentaje 4 3" xfId="6215"/>
    <cellStyle name="Porcentaje 5" xfId="6216"/>
    <cellStyle name="Porcentaje 6" xfId="6217"/>
    <cellStyle name="Porcentaje 7" xfId="6218"/>
    <cellStyle name="Porcentual 10" xfId="6219"/>
    <cellStyle name="Porcentual 10 2" xfId="6220"/>
    <cellStyle name="Porcentual 10 3" xfId="6221"/>
    <cellStyle name="Porcentual 10 4" xfId="6222"/>
    <cellStyle name="Porcentual 11" xfId="6223"/>
    <cellStyle name="Porcentual 11 2" xfId="6224"/>
    <cellStyle name="Porcentual 12" xfId="6225"/>
    <cellStyle name="Porcentual 12 2" xfId="6226"/>
    <cellStyle name="Porcentual 13" xfId="6227"/>
    <cellStyle name="Porcentual 13 2" xfId="6228"/>
    <cellStyle name="Porcentual 14" xfId="6229"/>
    <cellStyle name="Porcentual 14 2" xfId="6230"/>
    <cellStyle name="Porcentual 15" xfId="6231"/>
    <cellStyle name="Porcentual 2" xfId="6232"/>
    <cellStyle name="Porcentual 2 2" xfId="6233"/>
    <cellStyle name="Porcentual 2 2 2" xfId="6234"/>
    <cellStyle name="Porcentual 2 2 2 2" xfId="6235"/>
    <cellStyle name="Porcentual 2 2 3" xfId="6236"/>
    <cellStyle name="Porcentual 2 2 4" xfId="6237"/>
    <cellStyle name="Porcentual 2 3" xfId="6238"/>
    <cellStyle name="Porcentual 2 3 2" xfId="6239"/>
    <cellStyle name="Porcentual 2 3 2 2" xfId="6240"/>
    <cellStyle name="Porcentual 2 3 3" xfId="6241"/>
    <cellStyle name="Porcentual 2 4" xfId="6242"/>
    <cellStyle name="Porcentual 2 5" xfId="6243"/>
    <cellStyle name="Porcentual 2 6" xfId="6244"/>
    <cellStyle name="Porcentual 2 7" xfId="6245"/>
    <cellStyle name="Porcentual 2_ANALISIS COSTOS PORTICOS GRAN TECHO" xfId="6246"/>
    <cellStyle name="Porcentual 3" xfId="6247"/>
    <cellStyle name="Porcentual 3 10" xfId="6248"/>
    <cellStyle name="Porcentual 3 11" xfId="6249"/>
    <cellStyle name="Porcentual 3 12" xfId="6250"/>
    <cellStyle name="Porcentual 3 13" xfId="6251"/>
    <cellStyle name="Porcentual 3 14" xfId="6252"/>
    <cellStyle name="Porcentual 3 15" xfId="6253"/>
    <cellStyle name="Porcentual 3 15 2" xfId="6254"/>
    <cellStyle name="Porcentual 3 16" xfId="6255"/>
    <cellStyle name="Porcentual 3 17" xfId="6256"/>
    <cellStyle name="Porcentual 3 2" xfId="6257"/>
    <cellStyle name="Porcentual 3 2 2" xfId="6258"/>
    <cellStyle name="Porcentual 3 2 3" xfId="6259"/>
    <cellStyle name="Porcentual 3 3" xfId="6260"/>
    <cellStyle name="Porcentual 3 4" xfId="6261"/>
    <cellStyle name="Porcentual 3 5" xfId="6262"/>
    <cellStyle name="Porcentual 3 6" xfId="6263"/>
    <cellStyle name="Porcentual 3 7" xfId="6264"/>
    <cellStyle name="Porcentual 3 8" xfId="6265"/>
    <cellStyle name="Porcentual 3 9" xfId="6266"/>
    <cellStyle name="Porcentual 4" xfId="6267"/>
    <cellStyle name="Porcentual 4 2" xfId="6268"/>
    <cellStyle name="Porcentual 4 3" xfId="6269"/>
    <cellStyle name="Porcentual 4 4" xfId="6270"/>
    <cellStyle name="Porcentual 5" xfId="6271"/>
    <cellStyle name="Porcentual 5 2" xfId="6272"/>
    <cellStyle name="Porcentual 5 2 2" xfId="6273"/>
    <cellStyle name="Porcentual 5 2 2 2" xfId="6274"/>
    <cellStyle name="Porcentual 5 2 3" xfId="6275"/>
    <cellStyle name="Porcentual 5 2 3 2" xfId="6276"/>
    <cellStyle name="Porcentual 5 2 4" xfId="6277"/>
    <cellStyle name="Porcentual 5 3" xfId="6278"/>
    <cellStyle name="Porcentual 5 3 2" xfId="6279"/>
    <cellStyle name="Porcentual 5 4" xfId="6280"/>
    <cellStyle name="Porcentual 5 5" xfId="6281"/>
    <cellStyle name="Porcentual 5 5 2" xfId="6282"/>
    <cellStyle name="Porcentual 5 6" xfId="6283"/>
    <cellStyle name="Porcentual 6" xfId="6284"/>
    <cellStyle name="Porcentual 6 2" xfId="6285"/>
    <cellStyle name="Porcentual 6 3" xfId="6286"/>
    <cellStyle name="Porcentual 6 4" xfId="6287"/>
    <cellStyle name="Porcentual 7" xfId="6288"/>
    <cellStyle name="Porcentual 7 2" xfId="6289"/>
    <cellStyle name="Porcentual 7 3" xfId="6290"/>
    <cellStyle name="Porcentual 8" xfId="6291"/>
    <cellStyle name="Porcentual 8 2" xfId="6292"/>
    <cellStyle name="Porcentual 9" xfId="6293"/>
    <cellStyle name="Porcentual 9 2" xfId="6294"/>
    <cellStyle name="Porcentual 9 2 2" xfId="6295"/>
    <cellStyle name="Porcentual 9 3" xfId="6296"/>
    <cellStyle name="Punto0" xfId="6297"/>
    <cellStyle name="RM" xfId="6298"/>
    <cellStyle name="Salida 2" xfId="6299"/>
    <cellStyle name="Salida 2 10" xfId="6300"/>
    <cellStyle name="Salida 2 2" xfId="6301"/>
    <cellStyle name="Salida 2 2 2" xfId="6302"/>
    <cellStyle name="Salida 2 2 3" xfId="6303"/>
    <cellStyle name="Salida 2 3" xfId="6304"/>
    <cellStyle name="Salida 2 4" xfId="6305"/>
    <cellStyle name="Salida 2 5" xfId="6306"/>
    <cellStyle name="Salida 2 6" xfId="6307"/>
    <cellStyle name="Salida 2 7" xfId="6308"/>
    <cellStyle name="Salida 2 8" xfId="6309"/>
    <cellStyle name="Salida 2 9" xfId="6310"/>
    <cellStyle name="Salida 3" xfId="6311"/>
    <cellStyle name="Salida 3 2" xfId="6312"/>
    <cellStyle name="Salida 3 2 2" xfId="6313"/>
    <cellStyle name="Salida 3 2 3" xfId="6314"/>
    <cellStyle name="Salida 3 3" xfId="6315"/>
    <cellStyle name="Salida 3 4" xfId="6316"/>
    <cellStyle name="Salida 3 5" xfId="6317"/>
    <cellStyle name="Salida 3 6" xfId="6318"/>
    <cellStyle name="Salida 3 7" xfId="6319"/>
    <cellStyle name="Salida 3 8" xfId="6320"/>
    <cellStyle name="Salida 3 9" xfId="6321"/>
    <cellStyle name="Salida 4" xfId="6322"/>
    <cellStyle name="Salida 4 2" xfId="6323"/>
    <cellStyle name="Salida 4 2 2" xfId="6324"/>
    <cellStyle name="Salida 4 2 3" xfId="6325"/>
    <cellStyle name="Salida 4 3" xfId="6326"/>
    <cellStyle name="Salida 4 4" xfId="6327"/>
    <cellStyle name="Salida 4 5" xfId="6328"/>
    <cellStyle name="Salida 4 6" xfId="6329"/>
    <cellStyle name="Salida 4 7" xfId="6330"/>
    <cellStyle name="Salida 4 8" xfId="6331"/>
    <cellStyle name="Salida 4 9" xfId="6332"/>
    <cellStyle name="Sheet Title" xfId="6333"/>
    <cellStyle name="Texto de advertencia 2" xfId="6334"/>
    <cellStyle name="Texto de advertencia 2 2" xfId="6335"/>
    <cellStyle name="Texto de advertencia 3" xfId="6336"/>
    <cellStyle name="Texto de advertencia 4" xfId="6337"/>
    <cellStyle name="Texto explicativo 2" xfId="6338"/>
    <cellStyle name="Texto explicativo 2 2" xfId="6339"/>
    <cellStyle name="Texto explicativo 3" xfId="6340"/>
    <cellStyle name="Texto explicativo 4" xfId="6341"/>
    <cellStyle name="Title" xfId="6342"/>
    <cellStyle name="Title 2" xfId="6343"/>
    <cellStyle name="Título 1 2" xfId="6344"/>
    <cellStyle name="Título 1 2 2" xfId="6345"/>
    <cellStyle name="Título 1 3" xfId="6346"/>
    <cellStyle name="Título 1 4" xfId="6347"/>
    <cellStyle name="Título 2 2" xfId="6348"/>
    <cellStyle name="Título 2 2 2" xfId="6349"/>
    <cellStyle name="Título 2 3" xfId="6350"/>
    <cellStyle name="Título 2 4" xfId="6351"/>
    <cellStyle name="Título 3 2" xfId="6352"/>
    <cellStyle name="Título 3 2 2" xfId="6353"/>
    <cellStyle name="Título 3 2 2 2" xfId="6354"/>
    <cellStyle name="Título 3 2 3" xfId="6355"/>
    <cellStyle name="Título 3 2 3 2" xfId="6356"/>
    <cellStyle name="Título 3 2 4" xfId="6357"/>
    <cellStyle name="Título 3 2 5" xfId="6358"/>
    <cellStyle name="Título 3 2 6" xfId="6359"/>
    <cellStyle name="Título 3 2 7" xfId="6360"/>
    <cellStyle name="Título 3 3" xfId="6361"/>
    <cellStyle name="Título 3 3 2" xfId="6362"/>
    <cellStyle name="Título 3 3 2 2" xfId="6363"/>
    <cellStyle name="Título 3 3 3" xfId="6364"/>
    <cellStyle name="Título 3 3 3 2" xfId="6365"/>
    <cellStyle name="Título 3 3 4" xfId="6366"/>
    <cellStyle name="Título 3 3 5" xfId="6367"/>
    <cellStyle name="Título 3 3 6" xfId="6368"/>
    <cellStyle name="Título 3 4" xfId="6369"/>
    <cellStyle name="Título 3 4 2" xfId="6370"/>
    <cellStyle name="Título 3 4 2 2" xfId="6371"/>
    <cellStyle name="Título 3 4 3" xfId="6372"/>
    <cellStyle name="Título 3 4 3 2" xfId="6373"/>
    <cellStyle name="Título 3 4 4" xfId="6374"/>
    <cellStyle name="Título 3 4 5" xfId="6375"/>
    <cellStyle name="Título 3 4 6" xfId="6376"/>
    <cellStyle name="Título 4" xfId="6377"/>
    <cellStyle name="Título 4 2" xfId="6378"/>
    <cellStyle name="Título 5" xfId="6379"/>
    <cellStyle name="Título 6" xfId="6380"/>
    <cellStyle name="Título de hoja" xfId="6381"/>
    <cellStyle name="Total 2" xfId="6382"/>
    <cellStyle name="Total 2 10" xfId="6383"/>
    <cellStyle name="Total 2 11" xfId="6384"/>
    <cellStyle name="Total 2 12" xfId="6385"/>
    <cellStyle name="Total 2 2" xfId="6386"/>
    <cellStyle name="Total 2 2 2" xfId="6387"/>
    <cellStyle name="Total 2 2 2 2" xfId="6388"/>
    <cellStyle name="Total 2 2 2 3" xfId="6389"/>
    <cellStyle name="Total 2 2 3" xfId="6390"/>
    <cellStyle name="Total 2 2 4" xfId="6391"/>
    <cellStyle name="Total 2 2 5" xfId="6392"/>
    <cellStyle name="Total 2 2 6" xfId="6393"/>
    <cellStyle name="Total 2 2 7" xfId="6394"/>
    <cellStyle name="Total 2 2 8" xfId="6395"/>
    <cellStyle name="Total 2 2 9" xfId="6396"/>
    <cellStyle name="Total 2 3" xfId="6397"/>
    <cellStyle name="Total 2 3 2" xfId="6398"/>
    <cellStyle name="Total 2 4" xfId="6399"/>
    <cellStyle name="Total 2 4 2" xfId="6400"/>
    <cellStyle name="Total 2 4 3" xfId="6401"/>
    <cellStyle name="Total 2 5" xfId="6402"/>
    <cellStyle name="Total 2 6" xfId="6403"/>
    <cellStyle name="Total 2 7" xfId="6404"/>
    <cellStyle name="Total 2 8" xfId="6405"/>
    <cellStyle name="Total 2 9" xfId="6406"/>
    <cellStyle name="Total 3" xfId="6407"/>
    <cellStyle name="Total 3 2" xfId="6408"/>
    <cellStyle name="Total 3 2 2" xfId="6409"/>
    <cellStyle name="Total 3 2 3" xfId="6410"/>
    <cellStyle name="Total 3 3" xfId="6411"/>
    <cellStyle name="Total 3 4" xfId="6412"/>
    <cellStyle name="Total 3 5" xfId="6413"/>
    <cellStyle name="Total 3 6" xfId="6414"/>
    <cellStyle name="Total 3 7" xfId="6415"/>
    <cellStyle name="Total 3 8" xfId="6416"/>
    <cellStyle name="Total 3 9" xfId="6417"/>
    <cellStyle name="Total 4" xfId="6418"/>
    <cellStyle name="Total 4 2" xfId="6419"/>
    <cellStyle name="Total 4 2 2" xfId="6420"/>
    <cellStyle name="Total 4 2 3" xfId="6421"/>
    <cellStyle name="Total 4 3" xfId="6422"/>
    <cellStyle name="Total 4 4" xfId="6423"/>
    <cellStyle name="Total 4 5" xfId="6424"/>
    <cellStyle name="Total 4 6" xfId="6425"/>
    <cellStyle name="Total 4 7" xfId="6426"/>
    <cellStyle name="Total 4 8" xfId="6427"/>
    <cellStyle name="Total 4 9" xfId="6428"/>
    <cellStyle name="Währung" xfId="6429"/>
    <cellStyle name="Währung 2" xfId="6430"/>
    <cellStyle name="Warning Text" xfId="6431"/>
    <cellStyle name="Warning Text 2" xfId="6432"/>
    <cellStyle name="뷭?_BOOKSHIP_건설 " xfId="6433"/>
    <cellStyle name="콤마 [0]_ 비목별 월별기술 " xfId="6434"/>
    <cellStyle name="콤마_ 비목별 월별기술 " xfId="6435"/>
    <cellStyle name="표준_BIDFINAL" xfId="6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2" name="TextBox 1"/>
        <xdr:cNvSpPr txBox="1"/>
      </xdr:nvSpPr>
      <xdr:spPr>
        <a:xfrm>
          <a:off x="2286000" y="9715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3" name="TextBox 1"/>
        <xdr:cNvSpPr txBox="1"/>
      </xdr:nvSpPr>
      <xdr:spPr>
        <a:xfrm>
          <a:off x="2286000" y="9715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4" name="TextBox 1"/>
        <xdr:cNvSpPr txBox="1"/>
      </xdr:nvSpPr>
      <xdr:spPr>
        <a:xfrm>
          <a:off x="2286000" y="9715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1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7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8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8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8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8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84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1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1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1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2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5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5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5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5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158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9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9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9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9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2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2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2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3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3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232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6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6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6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26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0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0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0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0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0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306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3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4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4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4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7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7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7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7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37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38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1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1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1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1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4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5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51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52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454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8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8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8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490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3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4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5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6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6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6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6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56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7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7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7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7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7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8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9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9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9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89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0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1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2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2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92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9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0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1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2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3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4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1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1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17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18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19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216534" cy="264560"/>
    <xdr:sp macro="" textlink="">
      <xdr:nvSpPr>
        <xdr:cNvPr id="1620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53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54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55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94454" cy="368494"/>
    <xdr:sp macro="" textlink="">
      <xdr:nvSpPr>
        <xdr:cNvPr id="1656" name="TextBox 1"/>
        <xdr:cNvSpPr txBox="1"/>
      </xdr:nvSpPr>
      <xdr:spPr>
        <a:xfrm>
          <a:off x="2286000" y="178117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0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0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1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2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173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7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8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19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3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3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3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3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6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79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0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1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2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3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4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5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6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7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1803"/>
    <xdr:sp macro="" textlink="">
      <xdr:nvSpPr>
        <xdr:cNvPr id="2088" name="TextBox 1"/>
        <xdr:cNvSpPr txBox="1"/>
      </xdr:nvSpPr>
      <xdr:spPr>
        <a:xfrm>
          <a:off x="2286000" y="178117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0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1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2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3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4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5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8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69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0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1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2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3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4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5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6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1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2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3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4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5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6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7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8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79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75008" cy="310174"/>
    <xdr:sp macro="" textlink="">
      <xdr:nvSpPr>
        <xdr:cNvPr id="2780" name="TextBox 1"/>
        <xdr:cNvSpPr txBox="1"/>
      </xdr:nvSpPr>
      <xdr:spPr>
        <a:xfrm>
          <a:off x="2286000" y="178117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2468</xdr:row>
      <xdr:rowOff>0</xdr:rowOff>
    </xdr:from>
    <xdr:ext cx="216534" cy="264560"/>
    <xdr:sp macro="" textlink="">
      <xdr:nvSpPr>
        <xdr:cNvPr id="2786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2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2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5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6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2468</xdr:row>
      <xdr:rowOff>0</xdr:rowOff>
    </xdr:from>
    <xdr:ext cx="216534" cy="264560"/>
    <xdr:sp macro="" textlink="">
      <xdr:nvSpPr>
        <xdr:cNvPr id="3952" name="TextBox 1"/>
        <xdr:cNvSpPr txBox="1"/>
      </xdr:nvSpPr>
      <xdr:spPr>
        <a:xfrm>
          <a:off x="2286000" y="178117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2468</xdr:row>
      <xdr:rowOff>0</xdr:rowOff>
    </xdr:from>
    <xdr:ext cx="184731" cy="264560"/>
    <xdr:sp macro="" textlink="">
      <xdr:nvSpPr>
        <xdr:cNvPr id="3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3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1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2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3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4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5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6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7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8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49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1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2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3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4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5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6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7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8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09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3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4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5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6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7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8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09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10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11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2468</xdr:row>
      <xdr:rowOff>0</xdr:rowOff>
    </xdr:from>
    <xdr:ext cx="184731" cy="264560"/>
    <xdr:sp macro="" textlink="">
      <xdr:nvSpPr>
        <xdr:cNvPr id="5112" name="TextBox 1"/>
        <xdr:cNvSpPr txBox="1"/>
      </xdr:nvSpPr>
      <xdr:spPr>
        <a:xfrm>
          <a:off x="2286000" y="1781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5113" name="TextBox 1"/>
        <xdr:cNvSpPr txBox="1"/>
      </xdr:nvSpPr>
      <xdr:spPr>
        <a:xfrm>
          <a:off x="2133600" y="200977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5114" name="TextBox 1"/>
        <xdr:cNvSpPr txBox="1"/>
      </xdr:nvSpPr>
      <xdr:spPr>
        <a:xfrm>
          <a:off x="2133600" y="20097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5115" name="TextBox 1"/>
        <xdr:cNvSpPr txBox="1"/>
      </xdr:nvSpPr>
      <xdr:spPr>
        <a:xfrm>
          <a:off x="2133600" y="200977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1803"/>
    <xdr:sp macro="" textlink="">
      <xdr:nvSpPr>
        <xdr:cNvPr id="5116" name="TextBox 1"/>
        <xdr:cNvSpPr txBox="1"/>
      </xdr:nvSpPr>
      <xdr:spPr>
        <a:xfrm>
          <a:off x="2228850" y="14478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0174"/>
    <xdr:sp macro="" textlink="">
      <xdr:nvSpPr>
        <xdr:cNvPr id="5117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0174"/>
    <xdr:sp macro="" textlink="">
      <xdr:nvSpPr>
        <xdr:cNvPr id="5118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1803"/>
    <xdr:sp macro="" textlink="">
      <xdr:nvSpPr>
        <xdr:cNvPr id="5119" name="TextBox 1"/>
        <xdr:cNvSpPr txBox="1"/>
      </xdr:nvSpPr>
      <xdr:spPr>
        <a:xfrm>
          <a:off x="2228850" y="14478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0174"/>
    <xdr:sp macro="" textlink="">
      <xdr:nvSpPr>
        <xdr:cNvPr id="5120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</xdr:row>
      <xdr:rowOff>0</xdr:rowOff>
    </xdr:from>
    <xdr:ext cx="175008" cy="310174"/>
    <xdr:sp macro="" textlink="">
      <xdr:nvSpPr>
        <xdr:cNvPr id="5121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84731" cy="264560"/>
    <xdr:sp macro="" textlink="">
      <xdr:nvSpPr>
        <xdr:cNvPr id="5122" name="TextBox 1"/>
        <xdr:cNvSpPr txBox="1"/>
      </xdr:nvSpPr>
      <xdr:spPr>
        <a:xfrm>
          <a:off x="2209800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 b="1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3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4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5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6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216534" cy="264560"/>
    <xdr:sp macro="" textlink="">
      <xdr:nvSpPr>
        <xdr:cNvPr id="5127" name="TextBox 1"/>
        <xdr:cNvSpPr txBox="1"/>
      </xdr:nvSpPr>
      <xdr:spPr>
        <a:xfrm>
          <a:off x="2219325" y="28136850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8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29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30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74</xdr:row>
      <xdr:rowOff>0</xdr:rowOff>
    </xdr:from>
    <xdr:ext cx="194454" cy="368494"/>
    <xdr:sp macro="" textlink="">
      <xdr:nvSpPr>
        <xdr:cNvPr id="5131" name="TextBox 1"/>
        <xdr:cNvSpPr txBox="1"/>
      </xdr:nvSpPr>
      <xdr:spPr>
        <a:xfrm>
          <a:off x="2209800" y="28136850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2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3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4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5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6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7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8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39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0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1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2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3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4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5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6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7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8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49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0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1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2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3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4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5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6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7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8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59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60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61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62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74</xdr:row>
      <xdr:rowOff>0</xdr:rowOff>
    </xdr:from>
    <xdr:ext cx="184731" cy="264560"/>
    <xdr:sp macro="" textlink="">
      <xdr:nvSpPr>
        <xdr:cNvPr id="5163" name="TextBox 1"/>
        <xdr:cNvSpPr txBox="1"/>
      </xdr:nvSpPr>
      <xdr:spPr>
        <a:xfrm>
          <a:off x="2219325" y="2813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68"/>
  <sheetViews>
    <sheetView showZeros="0" tabSelected="1" view="pageBreakPreview" zoomScaleSheetLayoutView="100" workbookViewId="0">
      <selection sqref="A1:A1048576"/>
    </sheetView>
  </sheetViews>
  <sheetFormatPr baseColWidth="10" defaultRowHeight="18.75"/>
  <cols>
    <col min="1" max="1" width="3.5703125" style="3" customWidth="1"/>
    <col min="2" max="2" width="9.140625" style="3" customWidth="1"/>
    <col min="3" max="3" width="94.42578125" style="235" customWidth="1"/>
    <col min="4" max="4" width="11.7109375" style="236" bestFit="1" customWidth="1"/>
    <col min="5" max="5" width="11.42578125" style="236"/>
    <col min="6" max="6" width="18.140625" style="236" customWidth="1"/>
    <col min="7" max="7" width="16.85546875" style="236" customWidth="1"/>
    <col min="8" max="8" width="19.7109375" style="237" customWidth="1"/>
    <col min="9" max="16384" width="11.42578125" style="3"/>
  </cols>
  <sheetData>
    <row r="1" spans="1:8">
      <c r="B1" s="238" t="s">
        <v>603</v>
      </c>
      <c r="C1" s="238"/>
      <c r="D1" s="238"/>
      <c r="E1" s="238"/>
      <c r="F1" s="238"/>
      <c r="G1" s="238"/>
      <c r="H1" s="239"/>
    </row>
    <row r="2" spans="1:8" ht="54" customHeight="1">
      <c r="B2" s="238" t="s">
        <v>972</v>
      </c>
      <c r="C2" s="238"/>
      <c r="D2" s="238"/>
      <c r="E2" s="238"/>
      <c r="F2" s="238"/>
      <c r="G2" s="238"/>
      <c r="H2" s="239"/>
    </row>
    <row r="3" spans="1:8">
      <c r="B3" s="29" t="s">
        <v>604</v>
      </c>
      <c r="C3" s="30"/>
      <c r="D3" s="31"/>
      <c r="E3" s="32"/>
      <c r="F3" s="33" t="s">
        <v>971</v>
      </c>
      <c r="G3" s="34"/>
      <c r="H3" s="35"/>
    </row>
    <row r="4" spans="1:8">
      <c r="B4" s="36" t="s">
        <v>605</v>
      </c>
      <c r="C4" s="37"/>
      <c r="D4" s="31"/>
      <c r="E4" s="38"/>
      <c r="F4" s="36" t="s">
        <v>606</v>
      </c>
      <c r="G4" s="34"/>
      <c r="H4" s="35"/>
    </row>
    <row r="5" spans="1:8" ht="19.5" thickBot="1">
      <c r="B5" s="39"/>
      <c r="C5" s="40"/>
      <c r="D5" s="41"/>
      <c r="E5" s="41"/>
      <c r="F5" s="39"/>
      <c r="G5" s="39"/>
      <c r="H5" s="42"/>
    </row>
    <row r="6" spans="1:8" ht="19.5" thickBot="1">
      <c r="B6" s="43" t="s">
        <v>7</v>
      </c>
      <c r="C6" s="44" t="s">
        <v>6</v>
      </c>
      <c r="D6" s="45" t="s">
        <v>5</v>
      </c>
      <c r="E6" s="46" t="s">
        <v>4</v>
      </c>
      <c r="F6" s="47" t="s">
        <v>3</v>
      </c>
      <c r="G6" s="47" t="s">
        <v>2</v>
      </c>
      <c r="H6" s="48" t="s">
        <v>1</v>
      </c>
    </row>
    <row r="7" spans="1:8">
      <c r="A7" s="49"/>
      <c r="B7" s="50"/>
      <c r="C7" s="51"/>
      <c r="D7" s="52"/>
      <c r="E7" s="52" t="s">
        <v>0</v>
      </c>
      <c r="F7" s="53"/>
      <c r="G7" s="54"/>
      <c r="H7" s="55"/>
    </row>
    <row r="8" spans="1:8">
      <c r="A8" s="49"/>
      <c r="B8" s="56"/>
      <c r="C8" s="57" t="s">
        <v>20</v>
      </c>
      <c r="D8" s="58"/>
      <c r="E8" s="58"/>
      <c r="F8" s="59"/>
      <c r="G8" s="60"/>
      <c r="H8" s="61"/>
    </row>
    <row r="9" spans="1:8">
      <c r="A9" s="49"/>
      <c r="B9" s="56"/>
      <c r="C9" s="62"/>
      <c r="D9" s="58"/>
      <c r="E9" s="58"/>
      <c r="F9" s="59"/>
      <c r="G9" s="60"/>
      <c r="H9" s="61"/>
    </row>
    <row r="10" spans="1:8">
      <c r="A10" s="49"/>
      <c r="B10" s="63"/>
      <c r="C10" s="57" t="s">
        <v>21</v>
      </c>
      <c r="D10" s="64"/>
      <c r="E10" s="65"/>
      <c r="F10" s="64"/>
      <c r="G10" s="64"/>
      <c r="H10" s="18"/>
    </row>
    <row r="11" spans="1:8">
      <c r="A11" s="49"/>
      <c r="B11" s="20"/>
      <c r="C11" s="66"/>
      <c r="D11" s="64"/>
      <c r="E11" s="65"/>
      <c r="F11" s="64"/>
      <c r="G11" s="64"/>
      <c r="H11" s="18"/>
    </row>
    <row r="12" spans="1:8">
      <c r="A12" s="49"/>
      <c r="B12" s="67">
        <v>1</v>
      </c>
      <c r="C12" s="57" t="s">
        <v>20</v>
      </c>
      <c r="D12" s="68"/>
      <c r="E12" s="58"/>
      <c r="F12" s="64"/>
      <c r="G12" s="64">
        <v>0</v>
      </c>
      <c r="H12" s="18"/>
    </row>
    <row r="13" spans="1:8" ht="56.25">
      <c r="A13" s="49"/>
      <c r="B13" s="56">
        <f t="shared" ref="B13:B36" si="0">+B12+0.01</f>
        <v>1.01</v>
      </c>
      <c r="C13" s="62" t="s">
        <v>22</v>
      </c>
      <c r="D13" s="69">
        <v>51</v>
      </c>
      <c r="E13" s="70" t="s">
        <v>4</v>
      </c>
      <c r="F13" s="17"/>
      <c r="G13" s="19">
        <f t="shared" ref="G13:G76" si="1">ROUND(F13*D13,2)</f>
        <v>0</v>
      </c>
      <c r="H13" s="18"/>
    </row>
    <row r="14" spans="1:8" ht="37.5">
      <c r="A14" s="49"/>
      <c r="B14" s="56">
        <f t="shared" si="0"/>
        <v>1.02</v>
      </c>
      <c r="C14" s="62" t="s">
        <v>607</v>
      </c>
      <c r="D14" s="69">
        <v>22</v>
      </c>
      <c r="E14" s="70" t="s">
        <v>4</v>
      </c>
      <c r="F14" s="17"/>
      <c r="G14" s="19">
        <f t="shared" si="1"/>
        <v>0</v>
      </c>
      <c r="H14" s="18"/>
    </row>
    <row r="15" spans="1:8" ht="37.5">
      <c r="A15" s="49"/>
      <c r="B15" s="56">
        <f t="shared" si="0"/>
        <v>1.03</v>
      </c>
      <c r="C15" s="62" t="s">
        <v>608</v>
      </c>
      <c r="D15" s="69">
        <v>1</v>
      </c>
      <c r="E15" s="70" t="s">
        <v>4</v>
      </c>
      <c r="F15" s="17"/>
      <c r="G15" s="19">
        <f t="shared" si="1"/>
        <v>0</v>
      </c>
      <c r="H15" s="18"/>
    </row>
    <row r="16" spans="1:8" ht="37.5">
      <c r="A16" s="49"/>
      <c r="B16" s="56">
        <f t="shared" si="0"/>
        <v>1.04</v>
      </c>
      <c r="C16" s="62" t="s">
        <v>609</v>
      </c>
      <c r="D16" s="69">
        <v>12</v>
      </c>
      <c r="E16" s="70" t="s">
        <v>4</v>
      </c>
      <c r="F16" s="17"/>
      <c r="G16" s="19">
        <f t="shared" si="1"/>
        <v>0</v>
      </c>
      <c r="H16" s="18"/>
    </row>
    <row r="17" spans="1:8" ht="37.5">
      <c r="A17" s="49"/>
      <c r="B17" s="56">
        <f t="shared" si="0"/>
        <v>1.05</v>
      </c>
      <c r="C17" s="62" t="s">
        <v>610</v>
      </c>
      <c r="D17" s="69">
        <v>1</v>
      </c>
      <c r="E17" s="70" t="s">
        <v>4</v>
      </c>
      <c r="F17" s="17"/>
      <c r="G17" s="19">
        <f t="shared" si="1"/>
        <v>0</v>
      </c>
      <c r="H17" s="18"/>
    </row>
    <row r="18" spans="1:8" ht="56.25">
      <c r="A18" s="49"/>
      <c r="B18" s="56">
        <f t="shared" si="0"/>
        <v>1.06</v>
      </c>
      <c r="C18" s="62" t="s">
        <v>611</v>
      </c>
      <c r="D18" s="69">
        <v>45</v>
      </c>
      <c r="E18" s="70" t="s">
        <v>4</v>
      </c>
      <c r="F18" s="17"/>
      <c r="G18" s="19">
        <f t="shared" si="1"/>
        <v>0</v>
      </c>
      <c r="H18" s="18"/>
    </row>
    <row r="19" spans="1:8" ht="56.25">
      <c r="A19" s="49"/>
      <c r="B19" s="56">
        <f t="shared" si="0"/>
        <v>1.07</v>
      </c>
      <c r="C19" s="62" t="s">
        <v>23</v>
      </c>
      <c r="D19" s="69">
        <v>7</v>
      </c>
      <c r="E19" s="70" t="s">
        <v>4</v>
      </c>
      <c r="F19" s="17"/>
      <c r="G19" s="19">
        <f t="shared" si="1"/>
        <v>0</v>
      </c>
      <c r="H19" s="18"/>
    </row>
    <row r="20" spans="1:8" ht="37.5">
      <c r="A20" s="49"/>
      <c r="B20" s="56">
        <f t="shared" si="0"/>
        <v>1.08</v>
      </c>
      <c r="C20" s="62" t="s">
        <v>612</v>
      </c>
      <c r="D20" s="69">
        <v>4</v>
      </c>
      <c r="E20" s="70" t="s">
        <v>4</v>
      </c>
      <c r="F20" s="17"/>
      <c r="G20" s="19">
        <f t="shared" si="1"/>
        <v>0</v>
      </c>
      <c r="H20" s="18"/>
    </row>
    <row r="21" spans="1:8" ht="37.5">
      <c r="A21" s="49"/>
      <c r="B21" s="56">
        <f t="shared" si="0"/>
        <v>1.0900000000000001</v>
      </c>
      <c r="C21" s="62" t="s">
        <v>613</v>
      </c>
      <c r="D21" s="69">
        <v>4</v>
      </c>
      <c r="E21" s="70" t="s">
        <v>4</v>
      </c>
      <c r="F21" s="17"/>
      <c r="G21" s="19">
        <f t="shared" si="1"/>
        <v>0</v>
      </c>
      <c r="H21" s="18"/>
    </row>
    <row r="22" spans="1:8" ht="37.5">
      <c r="A22" s="49"/>
      <c r="B22" s="56">
        <f t="shared" si="0"/>
        <v>1.1000000000000001</v>
      </c>
      <c r="C22" s="62" t="s">
        <v>614</v>
      </c>
      <c r="D22" s="69">
        <v>1</v>
      </c>
      <c r="E22" s="70" t="s">
        <v>4</v>
      </c>
      <c r="F22" s="17"/>
      <c r="G22" s="19">
        <f t="shared" si="1"/>
        <v>0</v>
      </c>
      <c r="H22" s="18"/>
    </row>
    <row r="23" spans="1:8" ht="37.5">
      <c r="A23" s="49"/>
      <c r="B23" s="56">
        <f t="shared" si="0"/>
        <v>1.1100000000000001</v>
      </c>
      <c r="C23" s="62" t="s">
        <v>24</v>
      </c>
      <c r="D23" s="69">
        <v>28</v>
      </c>
      <c r="E23" s="70" t="s">
        <v>4</v>
      </c>
      <c r="F23" s="17"/>
      <c r="G23" s="19">
        <f t="shared" si="1"/>
        <v>0</v>
      </c>
      <c r="H23" s="18"/>
    </row>
    <row r="24" spans="1:8" ht="37.5">
      <c r="A24" s="49"/>
      <c r="B24" s="56">
        <f t="shared" si="0"/>
        <v>1.1200000000000001</v>
      </c>
      <c r="C24" s="62" t="s">
        <v>25</v>
      </c>
      <c r="D24" s="69">
        <v>10</v>
      </c>
      <c r="E24" s="70" t="s">
        <v>4</v>
      </c>
      <c r="F24" s="17"/>
      <c r="G24" s="19">
        <f t="shared" si="1"/>
        <v>0</v>
      </c>
      <c r="H24" s="18"/>
    </row>
    <row r="25" spans="1:8">
      <c r="A25" s="49"/>
      <c r="B25" s="56">
        <f t="shared" si="0"/>
        <v>1.1300000000000001</v>
      </c>
      <c r="C25" s="62" t="s">
        <v>26</v>
      </c>
      <c r="D25" s="69">
        <v>13</v>
      </c>
      <c r="E25" s="70" t="s">
        <v>4</v>
      </c>
      <c r="F25" s="17"/>
      <c r="G25" s="19">
        <f t="shared" si="1"/>
        <v>0</v>
      </c>
      <c r="H25" s="18"/>
    </row>
    <row r="26" spans="1:8" ht="37.5">
      <c r="A26" s="49"/>
      <c r="B26" s="56">
        <f t="shared" si="0"/>
        <v>1.1400000000000001</v>
      </c>
      <c r="C26" s="62" t="s">
        <v>27</v>
      </c>
      <c r="D26" s="69">
        <v>1</v>
      </c>
      <c r="E26" s="70" t="s">
        <v>4</v>
      </c>
      <c r="F26" s="17"/>
      <c r="G26" s="19">
        <f t="shared" si="1"/>
        <v>0</v>
      </c>
      <c r="H26" s="18"/>
    </row>
    <row r="27" spans="1:8" ht="37.5">
      <c r="A27" s="49"/>
      <c r="B27" s="56">
        <f t="shared" si="0"/>
        <v>1.1500000000000001</v>
      </c>
      <c r="C27" s="62" t="s">
        <v>28</v>
      </c>
      <c r="D27" s="69">
        <v>1</v>
      </c>
      <c r="E27" s="70" t="s">
        <v>4</v>
      </c>
      <c r="F27" s="17"/>
      <c r="G27" s="19">
        <f t="shared" si="1"/>
        <v>0</v>
      </c>
      <c r="H27" s="18"/>
    </row>
    <row r="28" spans="1:8" ht="37.5">
      <c r="A28" s="49"/>
      <c r="B28" s="56">
        <f t="shared" si="0"/>
        <v>1.1600000000000001</v>
      </c>
      <c r="C28" s="62" t="s">
        <v>29</v>
      </c>
      <c r="D28" s="69">
        <v>1</v>
      </c>
      <c r="E28" s="70" t="s">
        <v>4</v>
      </c>
      <c r="F28" s="17"/>
      <c r="G28" s="19">
        <f t="shared" si="1"/>
        <v>0</v>
      </c>
      <c r="H28" s="18"/>
    </row>
    <row r="29" spans="1:8" ht="37.5">
      <c r="A29" s="49"/>
      <c r="B29" s="56">
        <f t="shared" si="0"/>
        <v>1.1700000000000002</v>
      </c>
      <c r="C29" s="62" t="s">
        <v>30</v>
      </c>
      <c r="D29" s="69">
        <v>1</v>
      </c>
      <c r="E29" s="70" t="s">
        <v>4</v>
      </c>
      <c r="F29" s="17"/>
      <c r="G29" s="19">
        <f t="shared" si="1"/>
        <v>0</v>
      </c>
      <c r="H29" s="18"/>
    </row>
    <row r="30" spans="1:8" ht="37.5">
      <c r="A30" s="49"/>
      <c r="B30" s="56">
        <f t="shared" si="0"/>
        <v>1.1800000000000002</v>
      </c>
      <c r="C30" s="62" t="s">
        <v>31</v>
      </c>
      <c r="D30" s="69">
        <v>20</v>
      </c>
      <c r="E30" s="70" t="s">
        <v>32</v>
      </c>
      <c r="F30" s="17"/>
      <c r="G30" s="19">
        <f t="shared" si="1"/>
        <v>0</v>
      </c>
      <c r="H30" s="18"/>
    </row>
    <row r="31" spans="1:8" ht="37.5">
      <c r="A31" s="49"/>
      <c r="B31" s="56">
        <f t="shared" si="0"/>
        <v>1.1900000000000002</v>
      </c>
      <c r="C31" s="62" t="s">
        <v>33</v>
      </c>
      <c r="D31" s="69">
        <v>15</v>
      </c>
      <c r="E31" s="70" t="s">
        <v>32</v>
      </c>
      <c r="F31" s="17"/>
      <c r="G31" s="19">
        <f t="shared" si="1"/>
        <v>0</v>
      </c>
      <c r="H31" s="18"/>
    </row>
    <row r="32" spans="1:8" ht="37.5">
      <c r="A32" s="49"/>
      <c r="B32" s="56">
        <f t="shared" si="0"/>
        <v>1.2000000000000002</v>
      </c>
      <c r="C32" s="62" t="s">
        <v>34</v>
      </c>
      <c r="D32" s="69">
        <v>15</v>
      </c>
      <c r="E32" s="70" t="s">
        <v>32</v>
      </c>
      <c r="F32" s="17"/>
      <c r="G32" s="19">
        <f t="shared" si="1"/>
        <v>0</v>
      </c>
      <c r="H32" s="18"/>
    </row>
    <row r="33" spans="1:8">
      <c r="A33" s="49"/>
      <c r="B33" s="56">
        <f t="shared" si="0"/>
        <v>1.2100000000000002</v>
      </c>
      <c r="C33" s="62" t="s">
        <v>35</v>
      </c>
      <c r="D33" s="69">
        <v>2</v>
      </c>
      <c r="E33" s="70" t="s">
        <v>4</v>
      </c>
      <c r="F33" s="17"/>
      <c r="G33" s="19">
        <f t="shared" si="1"/>
        <v>0</v>
      </c>
      <c r="H33" s="18"/>
    </row>
    <row r="34" spans="1:8">
      <c r="A34" s="49"/>
      <c r="B34" s="56">
        <f t="shared" si="0"/>
        <v>1.2200000000000002</v>
      </c>
      <c r="C34" s="62" t="s">
        <v>36</v>
      </c>
      <c r="D34" s="69">
        <v>8</v>
      </c>
      <c r="E34" s="70" t="s">
        <v>4</v>
      </c>
      <c r="F34" s="17"/>
      <c r="G34" s="19">
        <f t="shared" si="1"/>
        <v>0</v>
      </c>
      <c r="H34" s="18"/>
    </row>
    <row r="35" spans="1:8">
      <c r="A35" s="49"/>
      <c r="B35" s="56">
        <f t="shared" si="0"/>
        <v>1.2300000000000002</v>
      </c>
      <c r="C35" s="62" t="s">
        <v>37</v>
      </c>
      <c r="D35" s="69">
        <v>8</v>
      </c>
      <c r="E35" s="70" t="s">
        <v>4</v>
      </c>
      <c r="F35" s="17"/>
      <c r="G35" s="19">
        <f t="shared" si="1"/>
        <v>0</v>
      </c>
      <c r="H35" s="18"/>
    </row>
    <row r="36" spans="1:8" ht="37.5">
      <c r="A36" s="49"/>
      <c r="B36" s="56">
        <f t="shared" si="0"/>
        <v>1.2400000000000002</v>
      </c>
      <c r="C36" s="62" t="s">
        <v>38</v>
      </c>
      <c r="D36" s="69">
        <v>1</v>
      </c>
      <c r="E36" s="70" t="s">
        <v>4</v>
      </c>
      <c r="F36" s="17"/>
      <c r="G36" s="19">
        <f t="shared" si="1"/>
        <v>0</v>
      </c>
      <c r="H36" s="18"/>
    </row>
    <row r="37" spans="1:8">
      <c r="A37" s="49"/>
      <c r="B37" s="20"/>
      <c r="C37" s="66"/>
      <c r="D37" s="17"/>
      <c r="E37" s="22"/>
      <c r="F37" s="17"/>
      <c r="G37" s="19">
        <f t="shared" si="1"/>
        <v>0</v>
      </c>
      <c r="H37" s="18">
        <f>SUM(G12:G37)</f>
        <v>0</v>
      </c>
    </row>
    <row r="38" spans="1:8">
      <c r="A38" s="49"/>
      <c r="B38" s="20"/>
      <c r="C38" s="71" t="s">
        <v>39</v>
      </c>
      <c r="D38" s="17"/>
      <c r="E38" s="22"/>
      <c r="F38" s="17"/>
      <c r="G38" s="19">
        <f t="shared" si="1"/>
        <v>0</v>
      </c>
      <c r="H38" s="18"/>
    </row>
    <row r="39" spans="1:8">
      <c r="A39" s="49"/>
      <c r="B39" s="20"/>
      <c r="C39" s="66"/>
      <c r="D39" s="17"/>
      <c r="E39" s="22"/>
      <c r="F39" s="17"/>
      <c r="G39" s="19">
        <f t="shared" si="1"/>
        <v>0</v>
      </c>
      <c r="H39" s="18"/>
    </row>
    <row r="40" spans="1:8">
      <c r="A40" s="49"/>
      <c r="B40" s="72">
        <v>2</v>
      </c>
      <c r="C40" s="71" t="s">
        <v>20</v>
      </c>
      <c r="D40" s="73"/>
      <c r="E40" s="74"/>
      <c r="F40" s="17"/>
      <c r="G40" s="19">
        <f t="shared" si="1"/>
        <v>0</v>
      </c>
      <c r="H40" s="18"/>
    </row>
    <row r="41" spans="1:8" ht="56.25">
      <c r="A41" s="49"/>
      <c r="B41" s="75">
        <f>+B40+0.01</f>
        <v>2.0099999999999998</v>
      </c>
      <c r="C41" s="76" t="s">
        <v>22</v>
      </c>
      <c r="D41" s="73">
        <v>42</v>
      </c>
      <c r="E41" s="74" t="s">
        <v>4</v>
      </c>
      <c r="F41" s="17"/>
      <c r="G41" s="19">
        <f t="shared" si="1"/>
        <v>0</v>
      </c>
      <c r="H41" s="18"/>
    </row>
    <row r="42" spans="1:8" ht="56.25">
      <c r="A42" s="49"/>
      <c r="B42" s="75">
        <f t="shared" ref="B42:B72" si="2">+B41+0.01</f>
        <v>2.0199999999999996</v>
      </c>
      <c r="C42" s="76" t="s">
        <v>40</v>
      </c>
      <c r="D42" s="73">
        <v>16</v>
      </c>
      <c r="E42" s="74" t="s">
        <v>4</v>
      </c>
      <c r="F42" s="17"/>
      <c r="G42" s="19">
        <f t="shared" si="1"/>
        <v>0</v>
      </c>
      <c r="H42" s="18"/>
    </row>
    <row r="43" spans="1:8" ht="37.5">
      <c r="A43" s="49"/>
      <c r="B43" s="75">
        <f t="shared" si="2"/>
        <v>2.0299999999999994</v>
      </c>
      <c r="C43" s="76" t="s">
        <v>607</v>
      </c>
      <c r="D43" s="73">
        <v>20</v>
      </c>
      <c r="E43" s="74" t="s">
        <v>4</v>
      </c>
      <c r="F43" s="17"/>
      <c r="G43" s="19">
        <f t="shared" si="1"/>
        <v>0</v>
      </c>
      <c r="H43" s="18"/>
    </row>
    <row r="44" spans="1:8" ht="37.5">
      <c r="A44" s="49"/>
      <c r="B44" s="75">
        <f t="shared" si="2"/>
        <v>2.0399999999999991</v>
      </c>
      <c r="C44" s="76" t="s">
        <v>608</v>
      </c>
      <c r="D44" s="73">
        <v>2</v>
      </c>
      <c r="E44" s="74" t="s">
        <v>4</v>
      </c>
      <c r="F44" s="17"/>
      <c r="G44" s="19">
        <f t="shared" si="1"/>
        <v>0</v>
      </c>
      <c r="H44" s="18"/>
    </row>
    <row r="45" spans="1:8" ht="56.25">
      <c r="A45" s="49"/>
      <c r="B45" s="75">
        <f t="shared" si="2"/>
        <v>2.0499999999999989</v>
      </c>
      <c r="C45" s="76" t="s">
        <v>41</v>
      </c>
      <c r="D45" s="73">
        <v>16</v>
      </c>
      <c r="E45" s="74" t="s">
        <v>4</v>
      </c>
      <c r="F45" s="17"/>
      <c r="G45" s="19">
        <f t="shared" si="1"/>
        <v>0</v>
      </c>
      <c r="H45" s="18"/>
    </row>
    <row r="46" spans="1:8" ht="56.25">
      <c r="A46" s="49"/>
      <c r="B46" s="75">
        <f t="shared" si="2"/>
        <v>2.0599999999999987</v>
      </c>
      <c r="C46" s="76" t="s">
        <v>611</v>
      </c>
      <c r="D46" s="73">
        <v>55</v>
      </c>
      <c r="E46" s="74" t="s">
        <v>4</v>
      </c>
      <c r="F46" s="17"/>
      <c r="G46" s="19">
        <f t="shared" si="1"/>
        <v>0</v>
      </c>
      <c r="H46" s="18"/>
    </row>
    <row r="47" spans="1:8" ht="56.25">
      <c r="A47" s="49"/>
      <c r="B47" s="75">
        <f t="shared" si="2"/>
        <v>2.0699999999999985</v>
      </c>
      <c r="C47" s="76" t="s">
        <v>23</v>
      </c>
      <c r="D47" s="73">
        <v>12</v>
      </c>
      <c r="E47" s="74" t="s">
        <v>4</v>
      </c>
      <c r="F47" s="17"/>
      <c r="G47" s="19">
        <f t="shared" si="1"/>
        <v>0</v>
      </c>
      <c r="H47" s="18"/>
    </row>
    <row r="48" spans="1:8" ht="37.5">
      <c r="A48" s="49"/>
      <c r="B48" s="75">
        <f t="shared" si="2"/>
        <v>2.0799999999999983</v>
      </c>
      <c r="C48" s="76" t="s">
        <v>42</v>
      </c>
      <c r="D48" s="73">
        <v>4</v>
      </c>
      <c r="E48" s="74" t="s">
        <v>4</v>
      </c>
      <c r="F48" s="17"/>
      <c r="G48" s="19">
        <f t="shared" si="1"/>
        <v>0</v>
      </c>
      <c r="H48" s="18"/>
    </row>
    <row r="49" spans="1:8" ht="37.5">
      <c r="A49" s="49"/>
      <c r="B49" s="75">
        <f t="shared" si="2"/>
        <v>2.0899999999999981</v>
      </c>
      <c r="C49" s="76" t="s">
        <v>43</v>
      </c>
      <c r="D49" s="73">
        <v>1</v>
      </c>
      <c r="E49" s="74" t="s">
        <v>4</v>
      </c>
      <c r="F49" s="17"/>
      <c r="G49" s="19">
        <f t="shared" si="1"/>
        <v>0</v>
      </c>
      <c r="H49" s="18"/>
    </row>
    <row r="50" spans="1:8" ht="37.5">
      <c r="A50" s="49"/>
      <c r="B50" s="75">
        <f t="shared" si="2"/>
        <v>2.0999999999999979</v>
      </c>
      <c r="C50" s="76" t="s">
        <v>612</v>
      </c>
      <c r="D50" s="73">
        <v>4</v>
      </c>
      <c r="E50" s="74" t="s">
        <v>4</v>
      </c>
      <c r="F50" s="17"/>
      <c r="G50" s="19">
        <f t="shared" si="1"/>
        <v>0</v>
      </c>
      <c r="H50" s="18"/>
    </row>
    <row r="51" spans="1:8" ht="37.5">
      <c r="A51" s="49"/>
      <c r="B51" s="75">
        <f t="shared" si="2"/>
        <v>2.1099999999999977</v>
      </c>
      <c r="C51" s="76" t="s">
        <v>613</v>
      </c>
      <c r="D51" s="73">
        <v>2</v>
      </c>
      <c r="E51" s="74" t="s">
        <v>4</v>
      </c>
      <c r="F51" s="17"/>
      <c r="G51" s="19">
        <f t="shared" si="1"/>
        <v>0</v>
      </c>
      <c r="H51" s="18"/>
    </row>
    <row r="52" spans="1:8" ht="37.5">
      <c r="A52" s="49"/>
      <c r="B52" s="75">
        <f t="shared" si="2"/>
        <v>2.1199999999999974</v>
      </c>
      <c r="C52" s="76" t="s">
        <v>614</v>
      </c>
      <c r="D52" s="73">
        <v>2</v>
      </c>
      <c r="E52" s="74" t="s">
        <v>4</v>
      </c>
      <c r="F52" s="17"/>
      <c r="G52" s="19">
        <f t="shared" si="1"/>
        <v>0</v>
      </c>
      <c r="H52" s="18"/>
    </row>
    <row r="53" spans="1:8" ht="37.5">
      <c r="A53" s="49"/>
      <c r="B53" s="75">
        <f t="shared" si="2"/>
        <v>2.1299999999999972</v>
      </c>
      <c r="C53" s="76" t="s">
        <v>24</v>
      </c>
      <c r="D53" s="73">
        <v>29</v>
      </c>
      <c r="E53" s="74" t="s">
        <v>4</v>
      </c>
      <c r="F53" s="17"/>
      <c r="G53" s="19">
        <f t="shared" si="1"/>
        <v>0</v>
      </c>
      <c r="H53" s="18"/>
    </row>
    <row r="54" spans="1:8" ht="37.5">
      <c r="A54" s="49"/>
      <c r="B54" s="75">
        <f t="shared" si="2"/>
        <v>2.139999999999997</v>
      </c>
      <c r="C54" s="76" t="s">
        <v>25</v>
      </c>
      <c r="D54" s="73">
        <v>10</v>
      </c>
      <c r="E54" s="74" t="s">
        <v>4</v>
      </c>
      <c r="F54" s="17"/>
      <c r="G54" s="19">
        <f t="shared" si="1"/>
        <v>0</v>
      </c>
      <c r="H54" s="18"/>
    </row>
    <row r="55" spans="1:8">
      <c r="A55" s="49"/>
      <c r="B55" s="75">
        <f t="shared" si="2"/>
        <v>2.1499999999999968</v>
      </c>
      <c r="C55" s="76" t="s">
        <v>26</v>
      </c>
      <c r="D55" s="73">
        <v>3</v>
      </c>
      <c r="E55" s="74" t="s">
        <v>4</v>
      </c>
      <c r="F55" s="17"/>
      <c r="G55" s="19">
        <f t="shared" si="1"/>
        <v>0</v>
      </c>
      <c r="H55" s="18"/>
    </row>
    <row r="56" spans="1:8" ht="37.5">
      <c r="A56" s="49"/>
      <c r="B56" s="75">
        <f t="shared" si="2"/>
        <v>2.1599999999999966</v>
      </c>
      <c r="C56" s="76" t="s">
        <v>44</v>
      </c>
      <c r="D56" s="73">
        <v>1</v>
      </c>
      <c r="E56" s="74" t="s">
        <v>4</v>
      </c>
      <c r="F56" s="17"/>
      <c r="G56" s="19">
        <f t="shared" si="1"/>
        <v>0</v>
      </c>
      <c r="H56" s="18"/>
    </row>
    <row r="57" spans="1:8" ht="37.5">
      <c r="A57" s="49"/>
      <c r="B57" s="75">
        <f t="shared" si="2"/>
        <v>2.1699999999999964</v>
      </c>
      <c r="C57" s="76" t="s">
        <v>45</v>
      </c>
      <c r="D57" s="73">
        <v>1</v>
      </c>
      <c r="E57" s="74" t="s">
        <v>4</v>
      </c>
      <c r="F57" s="17"/>
      <c r="G57" s="19">
        <f t="shared" si="1"/>
        <v>0</v>
      </c>
      <c r="H57" s="18"/>
    </row>
    <row r="58" spans="1:8" ht="37.5">
      <c r="A58" s="49"/>
      <c r="B58" s="75">
        <f t="shared" si="2"/>
        <v>2.1799999999999962</v>
      </c>
      <c r="C58" s="76" t="s">
        <v>46</v>
      </c>
      <c r="D58" s="73">
        <v>45</v>
      </c>
      <c r="E58" s="74" t="s">
        <v>32</v>
      </c>
      <c r="F58" s="17"/>
      <c r="G58" s="19">
        <f t="shared" si="1"/>
        <v>0</v>
      </c>
      <c r="H58" s="18"/>
    </row>
    <row r="59" spans="1:8" ht="56.25">
      <c r="A59" s="49"/>
      <c r="B59" s="75">
        <f t="shared" si="2"/>
        <v>2.1899999999999959</v>
      </c>
      <c r="C59" s="76" t="s">
        <v>47</v>
      </c>
      <c r="D59" s="73">
        <v>35</v>
      </c>
      <c r="E59" s="74" t="s">
        <v>32</v>
      </c>
      <c r="F59" s="17"/>
      <c r="G59" s="19">
        <f t="shared" si="1"/>
        <v>0</v>
      </c>
      <c r="H59" s="18"/>
    </row>
    <row r="60" spans="1:8">
      <c r="A60" s="49"/>
      <c r="B60" s="75">
        <f t="shared" si="2"/>
        <v>2.1999999999999957</v>
      </c>
      <c r="C60" s="76" t="s">
        <v>48</v>
      </c>
      <c r="D60" s="73">
        <v>16</v>
      </c>
      <c r="E60" s="74" t="s">
        <v>4</v>
      </c>
      <c r="F60" s="17"/>
      <c r="G60" s="19">
        <f t="shared" si="1"/>
        <v>0</v>
      </c>
      <c r="H60" s="18"/>
    </row>
    <row r="61" spans="1:8">
      <c r="A61" s="49"/>
      <c r="B61" s="75">
        <f t="shared" si="2"/>
        <v>2.2099999999999955</v>
      </c>
      <c r="C61" s="76" t="s">
        <v>35</v>
      </c>
      <c r="D61" s="73">
        <v>2</v>
      </c>
      <c r="E61" s="74" t="s">
        <v>4</v>
      </c>
      <c r="F61" s="17"/>
      <c r="G61" s="19">
        <f t="shared" si="1"/>
        <v>0</v>
      </c>
      <c r="H61" s="18"/>
    </row>
    <row r="62" spans="1:8">
      <c r="A62" s="49"/>
      <c r="B62" s="75">
        <f t="shared" si="2"/>
        <v>2.2199999999999953</v>
      </c>
      <c r="C62" s="76" t="s">
        <v>36</v>
      </c>
      <c r="D62" s="73">
        <v>4</v>
      </c>
      <c r="E62" s="74" t="s">
        <v>4</v>
      </c>
      <c r="F62" s="17"/>
      <c r="G62" s="19">
        <f t="shared" si="1"/>
        <v>0</v>
      </c>
      <c r="H62" s="18"/>
    </row>
    <row r="63" spans="1:8">
      <c r="A63" s="49"/>
      <c r="B63" s="75">
        <f t="shared" si="2"/>
        <v>2.2299999999999951</v>
      </c>
      <c r="C63" s="76" t="s">
        <v>37</v>
      </c>
      <c r="D63" s="73">
        <v>4</v>
      </c>
      <c r="E63" s="74" t="s">
        <v>4</v>
      </c>
      <c r="F63" s="17"/>
      <c r="G63" s="19">
        <f t="shared" si="1"/>
        <v>0</v>
      </c>
      <c r="H63" s="18"/>
    </row>
    <row r="64" spans="1:8">
      <c r="A64" s="49"/>
      <c r="B64" s="75">
        <f t="shared" si="2"/>
        <v>2.2399999999999949</v>
      </c>
      <c r="C64" s="76" t="s">
        <v>49</v>
      </c>
      <c r="D64" s="73">
        <v>1</v>
      </c>
      <c r="E64" s="74" t="s">
        <v>4</v>
      </c>
      <c r="F64" s="17"/>
      <c r="G64" s="19">
        <f t="shared" si="1"/>
        <v>0</v>
      </c>
      <c r="H64" s="18"/>
    </row>
    <row r="65" spans="1:8">
      <c r="A65" s="49"/>
      <c r="B65" s="75"/>
      <c r="C65" s="76"/>
      <c r="D65" s="73"/>
      <c r="E65" s="74"/>
      <c r="F65" s="17"/>
      <c r="G65" s="19">
        <f t="shared" si="1"/>
        <v>0</v>
      </c>
      <c r="H65" s="18">
        <f>SUM(G40:G65)</f>
        <v>0</v>
      </c>
    </row>
    <row r="66" spans="1:8">
      <c r="A66" s="49"/>
      <c r="B66" s="72">
        <v>3</v>
      </c>
      <c r="C66" s="71" t="s">
        <v>50</v>
      </c>
      <c r="D66" s="73"/>
      <c r="E66" s="74"/>
      <c r="F66" s="17"/>
      <c r="G66" s="19">
        <f t="shared" si="1"/>
        <v>0</v>
      </c>
      <c r="H66" s="18"/>
    </row>
    <row r="67" spans="1:8">
      <c r="A67" s="49"/>
      <c r="B67" s="75">
        <f t="shared" si="2"/>
        <v>3.01</v>
      </c>
      <c r="C67" s="76" t="s">
        <v>51</v>
      </c>
      <c r="D67" s="73">
        <v>4</v>
      </c>
      <c r="E67" s="74" t="s">
        <v>4</v>
      </c>
      <c r="F67" s="17"/>
      <c r="G67" s="19">
        <f t="shared" si="1"/>
        <v>0</v>
      </c>
      <c r="H67" s="18"/>
    </row>
    <row r="68" spans="1:8">
      <c r="A68" s="49"/>
      <c r="B68" s="75">
        <f t="shared" si="2"/>
        <v>3.0199999999999996</v>
      </c>
      <c r="C68" s="76" t="s">
        <v>52</v>
      </c>
      <c r="D68" s="73">
        <v>4</v>
      </c>
      <c r="E68" s="74" t="s">
        <v>4</v>
      </c>
      <c r="F68" s="17"/>
      <c r="G68" s="19">
        <f t="shared" si="1"/>
        <v>0</v>
      </c>
      <c r="H68" s="18"/>
    </row>
    <row r="69" spans="1:8">
      <c r="A69" s="49"/>
      <c r="B69" s="75">
        <f t="shared" si="2"/>
        <v>3.0299999999999994</v>
      </c>
      <c r="C69" s="76" t="s">
        <v>53</v>
      </c>
      <c r="D69" s="73">
        <v>1</v>
      </c>
      <c r="E69" s="74" t="s">
        <v>4</v>
      </c>
      <c r="F69" s="17"/>
      <c r="G69" s="19">
        <f t="shared" si="1"/>
        <v>0</v>
      </c>
      <c r="H69" s="18"/>
    </row>
    <row r="70" spans="1:8">
      <c r="A70" s="49"/>
      <c r="B70" s="75">
        <f t="shared" si="2"/>
        <v>3.0399999999999991</v>
      </c>
      <c r="C70" s="76" t="s">
        <v>54</v>
      </c>
      <c r="D70" s="73">
        <v>60</v>
      </c>
      <c r="E70" s="74" t="s">
        <v>32</v>
      </c>
      <c r="F70" s="17"/>
      <c r="G70" s="19">
        <f t="shared" si="1"/>
        <v>0</v>
      </c>
      <c r="H70" s="18"/>
    </row>
    <row r="71" spans="1:8">
      <c r="A71" s="49"/>
      <c r="B71" s="75">
        <f t="shared" si="2"/>
        <v>3.0499999999999989</v>
      </c>
      <c r="C71" s="76" t="s">
        <v>55</v>
      </c>
      <c r="D71" s="73">
        <v>1</v>
      </c>
      <c r="E71" s="74" t="s">
        <v>4</v>
      </c>
      <c r="F71" s="17"/>
      <c r="G71" s="19">
        <f t="shared" si="1"/>
        <v>0</v>
      </c>
      <c r="H71" s="18"/>
    </row>
    <row r="72" spans="1:8">
      <c r="A72" s="49"/>
      <c r="B72" s="75">
        <f t="shared" si="2"/>
        <v>3.0599999999999987</v>
      </c>
      <c r="C72" s="76" t="s">
        <v>56</v>
      </c>
      <c r="D72" s="73">
        <v>1</v>
      </c>
      <c r="E72" s="74" t="s">
        <v>57</v>
      </c>
      <c r="F72" s="17"/>
      <c r="G72" s="19">
        <f t="shared" si="1"/>
        <v>0</v>
      </c>
      <c r="H72" s="18"/>
    </row>
    <row r="73" spans="1:8">
      <c r="A73" s="49"/>
      <c r="B73" s="20"/>
      <c r="C73" s="66"/>
      <c r="D73" s="17"/>
      <c r="E73" s="22"/>
      <c r="F73" s="17"/>
      <c r="G73" s="19">
        <f t="shared" si="1"/>
        <v>0</v>
      </c>
      <c r="H73" s="18">
        <f>SUM(G66:G73)</f>
        <v>0</v>
      </c>
    </row>
    <row r="74" spans="1:8">
      <c r="A74" s="49"/>
      <c r="B74" s="20"/>
      <c r="C74" s="21" t="s">
        <v>58</v>
      </c>
      <c r="D74" s="17"/>
      <c r="E74" s="22"/>
      <c r="F74" s="17"/>
      <c r="G74" s="19">
        <f t="shared" si="1"/>
        <v>0</v>
      </c>
      <c r="H74" s="18"/>
    </row>
    <row r="75" spans="1:8">
      <c r="A75" s="49"/>
      <c r="B75" s="20"/>
      <c r="C75" s="66"/>
      <c r="D75" s="17"/>
      <c r="E75" s="22"/>
      <c r="F75" s="17"/>
      <c r="G75" s="19">
        <f t="shared" si="1"/>
        <v>0</v>
      </c>
      <c r="H75" s="18"/>
    </row>
    <row r="76" spans="1:8">
      <c r="A76" s="49"/>
      <c r="B76" s="72">
        <v>4</v>
      </c>
      <c r="C76" s="77" t="s">
        <v>20</v>
      </c>
      <c r="D76" s="28"/>
      <c r="E76" s="78"/>
      <c r="F76" s="17"/>
      <c r="G76" s="19">
        <f t="shared" si="1"/>
        <v>0</v>
      </c>
      <c r="H76" s="18"/>
    </row>
    <row r="77" spans="1:8" ht="56.25">
      <c r="A77" s="49"/>
      <c r="B77" s="75">
        <f>+B76+0.01</f>
        <v>4.01</v>
      </c>
      <c r="C77" s="79" t="s">
        <v>22</v>
      </c>
      <c r="D77" s="28">
        <v>6</v>
      </c>
      <c r="E77" s="78" t="s">
        <v>4</v>
      </c>
      <c r="F77" s="17"/>
      <c r="G77" s="19">
        <f t="shared" ref="G77:G140" si="3">ROUND(F77*D77,2)</f>
        <v>0</v>
      </c>
      <c r="H77" s="18"/>
    </row>
    <row r="78" spans="1:8" ht="37.5">
      <c r="A78" s="49"/>
      <c r="B78" s="75">
        <f>+B77+0.01</f>
        <v>4.0199999999999996</v>
      </c>
      <c r="C78" s="79" t="s">
        <v>607</v>
      </c>
      <c r="D78" s="28">
        <v>6</v>
      </c>
      <c r="E78" s="78" t="s">
        <v>4</v>
      </c>
      <c r="F78" s="17"/>
      <c r="G78" s="19">
        <f t="shared" si="3"/>
        <v>0</v>
      </c>
      <c r="H78" s="18"/>
    </row>
    <row r="79" spans="1:8" ht="56.25">
      <c r="A79" s="49"/>
      <c r="B79" s="75">
        <f>+B78+0.01</f>
        <v>4.0299999999999994</v>
      </c>
      <c r="C79" s="79" t="s">
        <v>611</v>
      </c>
      <c r="D79" s="28">
        <v>2</v>
      </c>
      <c r="E79" s="78" t="s">
        <v>4</v>
      </c>
      <c r="F79" s="17"/>
      <c r="G79" s="19">
        <f t="shared" si="3"/>
        <v>0</v>
      </c>
      <c r="H79" s="18"/>
    </row>
    <row r="80" spans="1:8" ht="37.5">
      <c r="A80" s="49"/>
      <c r="B80" s="75">
        <f>+B79+0.01</f>
        <v>4.0399999999999991</v>
      </c>
      <c r="C80" s="79" t="s">
        <v>24</v>
      </c>
      <c r="D80" s="28">
        <v>6</v>
      </c>
      <c r="E80" s="78" t="s">
        <v>4</v>
      </c>
      <c r="F80" s="17"/>
      <c r="G80" s="19">
        <f t="shared" si="3"/>
        <v>0</v>
      </c>
      <c r="H80" s="18"/>
    </row>
    <row r="81" spans="1:8">
      <c r="A81" s="49"/>
      <c r="B81" s="75">
        <f>+B80+0.01</f>
        <v>4.0499999999999989</v>
      </c>
      <c r="C81" s="79" t="s">
        <v>36</v>
      </c>
      <c r="D81" s="28">
        <v>1</v>
      </c>
      <c r="E81" s="78" t="s">
        <v>4</v>
      </c>
      <c r="F81" s="17"/>
      <c r="G81" s="19">
        <f t="shared" si="3"/>
        <v>0</v>
      </c>
      <c r="H81" s="18"/>
    </row>
    <row r="82" spans="1:8">
      <c r="A82" s="49"/>
      <c r="B82" s="20"/>
      <c r="C82" s="66"/>
      <c r="D82" s="17"/>
      <c r="E82" s="22"/>
      <c r="F82" s="17"/>
      <c r="G82" s="19">
        <f t="shared" si="3"/>
        <v>0</v>
      </c>
      <c r="H82" s="18">
        <f>SUM(G76:G82)</f>
        <v>0</v>
      </c>
    </row>
    <row r="83" spans="1:8">
      <c r="A83" s="49"/>
      <c r="B83" s="20"/>
      <c r="C83" s="80" t="s">
        <v>59</v>
      </c>
      <c r="D83" s="17"/>
      <c r="E83" s="22"/>
      <c r="F83" s="17"/>
      <c r="G83" s="19">
        <f t="shared" si="3"/>
        <v>0</v>
      </c>
      <c r="H83" s="18"/>
    </row>
    <row r="84" spans="1:8">
      <c r="A84" s="49"/>
      <c r="B84" s="20"/>
      <c r="C84" s="66"/>
      <c r="D84" s="17"/>
      <c r="E84" s="22"/>
      <c r="F84" s="17"/>
      <c r="G84" s="19">
        <f t="shared" si="3"/>
        <v>0</v>
      </c>
      <c r="H84" s="18"/>
    </row>
    <row r="85" spans="1:8" ht="37.5">
      <c r="A85" s="49"/>
      <c r="B85" s="81">
        <v>5</v>
      </c>
      <c r="C85" s="80" t="s">
        <v>60</v>
      </c>
      <c r="D85" s="26"/>
      <c r="E85" s="82"/>
      <c r="F85" s="17"/>
      <c r="G85" s="19">
        <f t="shared" si="3"/>
        <v>0</v>
      </c>
      <c r="H85" s="18"/>
    </row>
    <row r="86" spans="1:8" ht="56.25">
      <c r="A86" s="49"/>
      <c r="B86" s="83">
        <f>+B85+0.01</f>
        <v>5.01</v>
      </c>
      <c r="C86" s="84" t="s">
        <v>22</v>
      </c>
      <c r="D86" s="26">
        <v>32</v>
      </c>
      <c r="E86" s="82" t="s">
        <v>4</v>
      </c>
      <c r="F86" s="17"/>
      <c r="G86" s="19">
        <f t="shared" si="3"/>
        <v>0</v>
      </c>
      <c r="H86" s="18"/>
    </row>
    <row r="87" spans="1:8" ht="37.5">
      <c r="A87" s="49"/>
      <c r="B87" s="83">
        <f t="shared" ref="B87:B150" si="4">+B86+0.01</f>
        <v>5.0199999999999996</v>
      </c>
      <c r="C87" s="84" t="s">
        <v>607</v>
      </c>
      <c r="D87" s="26">
        <v>9</v>
      </c>
      <c r="E87" s="82" t="s">
        <v>4</v>
      </c>
      <c r="F87" s="17"/>
      <c r="G87" s="19">
        <f t="shared" si="3"/>
        <v>0</v>
      </c>
      <c r="H87" s="18"/>
    </row>
    <row r="88" spans="1:8" ht="37.5">
      <c r="A88" s="49"/>
      <c r="B88" s="83">
        <f t="shared" si="4"/>
        <v>5.0299999999999994</v>
      </c>
      <c r="C88" s="84" t="s">
        <v>608</v>
      </c>
      <c r="D88" s="26">
        <v>1</v>
      </c>
      <c r="E88" s="82" t="s">
        <v>4</v>
      </c>
      <c r="F88" s="17"/>
      <c r="G88" s="19">
        <f t="shared" si="3"/>
        <v>0</v>
      </c>
      <c r="H88" s="18"/>
    </row>
    <row r="89" spans="1:8" ht="56.25">
      <c r="A89" s="49"/>
      <c r="B89" s="83">
        <f t="shared" si="4"/>
        <v>5.0399999999999991</v>
      </c>
      <c r="C89" s="84" t="s">
        <v>611</v>
      </c>
      <c r="D89" s="26">
        <v>41</v>
      </c>
      <c r="E89" s="82" t="s">
        <v>4</v>
      </c>
      <c r="F89" s="17"/>
      <c r="G89" s="19">
        <f t="shared" si="3"/>
        <v>0</v>
      </c>
      <c r="H89" s="18"/>
    </row>
    <row r="90" spans="1:8" ht="56.25">
      <c r="A90" s="49"/>
      <c r="B90" s="83">
        <f t="shared" si="4"/>
        <v>5.0499999999999989</v>
      </c>
      <c r="C90" s="84" t="s">
        <v>61</v>
      </c>
      <c r="D90" s="26">
        <v>2</v>
      </c>
      <c r="E90" s="82" t="s">
        <v>4</v>
      </c>
      <c r="F90" s="17"/>
      <c r="G90" s="19">
        <f t="shared" si="3"/>
        <v>0</v>
      </c>
      <c r="H90" s="18"/>
    </row>
    <row r="91" spans="1:8" ht="56.25">
      <c r="A91" s="49"/>
      <c r="B91" s="83">
        <f t="shared" si="4"/>
        <v>5.0599999999999987</v>
      </c>
      <c r="C91" s="84" t="s">
        <v>23</v>
      </c>
      <c r="D91" s="26">
        <v>11</v>
      </c>
      <c r="E91" s="82" t="s">
        <v>4</v>
      </c>
      <c r="F91" s="17"/>
      <c r="G91" s="19">
        <f t="shared" si="3"/>
        <v>0</v>
      </c>
      <c r="H91" s="18"/>
    </row>
    <row r="92" spans="1:8" ht="37.5">
      <c r="A92" s="49"/>
      <c r="B92" s="83">
        <f t="shared" si="4"/>
        <v>5.0699999999999985</v>
      </c>
      <c r="C92" s="84" t="s">
        <v>612</v>
      </c>
      <c r="D92" s="26">
        <v>5</v>
      </c>
      <c r="E92" s="82" t="s">
        <v>4</v>
      </c>
      <c r="F92" s="17"/>
      <c r="G92" s="19">
        <f t="shared" si="3"/>
        <v>0</v>
      </c>
      <c r="H92" s="18"/>
    </row>
    <row r="93" spans="1:8" ht="37.5">
      <c r="A93" s="49"/>
      <c r="B93" s="83">
        <f t="shared" si="4"/>
        <v>5.0799999999999983</v>
      </c>
      <c r="C93" s="84" t="s">
        <v>613</v>
      </c>
      <c r="D93" s="26">
        <v>5</v>
      </c>
      <c r="E93" s="82" t="s">
        <v>4</v>
      </c>
      <c r="F93" s="17"/>
      <c r="G93" s="19">
        <f t="shared" si="3"/>
        <v>0</v>
      </c>
      <c r="H93" s="18"/>
    </row>
    <row r="94" spans="1:8" ht="37.5">
      <c r="A94" s="49"/>
      <c r="B94" s="83">
        <f t="shared" si="4"/>
        <v>5.0899999999999981</v>
      </c>
      <c r="C94" s="84" t="s">
        <v>614</v>
      </c>
      <c r="D94" s="26">
        <v>4</v>
      </c>
      <c r="E94" s="82" t="s">
        <v>4</v>
      </c>
      <c r="F94" s="17"/>
      <c r="G94" s="19">
        <f t="shared" si="3"/>
        <v>0</v>
      </c>
      <c r="H94" s="18"/>
    </row>
    <row r="95" spans="1:8" ht="37.5">
      <c r="A95" s="49"/>
      <c r="B95" s="83">
        <f t="shared" si="4"/>
        <v>5.0999999999999979</v>
      </c>
      <c r="C95" s="84" t="s">
        <v>24</v>
      </c>
      <c r="D95" s="26">
        <v>26</v>
      </c>
      <c r="E95" s="82" t="s">
        <v>4</v>
      </c>
      <c r="F95" s="17"/>
      <c r="G95" s="19">
        <f t="shared" si="3"/>
        <v>0</v>
      </c>
      <c r="H95" s="18"/>
    </row>
    <row r="96" spans="1:8">
      <c r="A96" s="49"/>
      <c r="B96" s="83">
        <f t="shared" si="4"/>
        <v>5.1099999999999977</v>
      </c>
      <c r="C96" s="84" t="s">
        <v>36</v>
      </c>
      <c r="D96" s="26">
        <v>4</v>
      </c>
      <c r="E96" s="82" t="s">
        <v>4</v>
      </c>
      <c r="F96" s="17"/>
      <c r="G96" s="19">
        <f t="shared" si="3"/>
        <v>0</v>
      </c>
      <c r="H96" s="18"/>
    </row>
    <row r="97" spans="1:8">
      <c r="A97" s="49"/>
      <c r="B97" s="83">
        <f t="shared" si="4"/>
        <v>5.1199999999999974</v>
      </c>
      <c r="C97" s="84" t="s">
        <v>37</v>
      </c>
      <c r="D97" s="26">
        <v>4</v>
      </c>
      <c r="E97" s="82" t="s">
        <v>4</v>
      </c>
      <c r="F97" s="17"/>
      <c r="G97" s="19">
        <f t="shared" si="3"/>
        <v>0</v>
      </c>
      <c r="H97" s="18"/>
    </row>
    <row r="98" spans="1:8">
      <c r="A98" s="49"/>
      <c r="B98" s="83"/>
      <c r="C98" s="84"/>
      <c r="D98" s="26"/>
      <c r="E98" s="82"/>
      <c r="F98" s="17"/>
      <c r="G98" s="19">
        <f t="shared" si="3"/>
        <v>0</v>
      </c>
      <c r="H98" s="18">
        <f>SUM(G85:G98)</f>
        <v>0</v>
      </c>
    </row>
    <row r="99" spans="1:8">
      <c r="A99" s="49"/>
      <c r="B99" s="81">
        <v>6</v>
      </c>
      <c r="C99" s="80" t="s">
        <v>62</v>
      </c>
      <c r="D99" s="26"/>
      <c r="E99" s="82"/>
      <c r="F99" s="17"/>
      <c r="G99" s="19">
        <f t="shared" si="3"/>
        <v>0</v>
      </c>
      <c r="H99" s="18"/>
    </row>
    <row r="100" spans="1:8" ht="56.25">
      <c r="A100" s="49"/>
      <c r="B100" s="83">
        <f t="shared" si="4"/>
        <v>6.01</v>
      </c>
      <c r="C100" s="84" t="s">
        <v>22</v>
      </c>
      <c r="D100" s="26">
        <v>52</v>
      </c>
      <c r="E100" s="82" t="s">
        <v>4</v>
      </c>
      <c r="F100" s="17"/>
      <c r="G100" s="19">
        <f t="shared" si="3"/>
        <v>0</v>
      </c>
      <c r="H100" s="18"/>
    </row>
    <row r="101" spans="1:8" ht="37.5">
      <c r="A101" s="49"/>
      <c r="B101" s="83">
        <f t="shared" si="4"/>
        <v>6.02</v>
      </c>
      <c r="C101" s="84" t="s">
        <v>607</v>
      </c>
      <c r="D101" s="26">
        <v>18</v>
      </c>
      <c r="E101" s="82" t="s">
        <v>4</v>
      </c>
      <c r="F101" s="17"/>
      <c r="G101" s="19">
        <f t="shared" si="3"/>
        <v>0</v>
      </c>
      <c r="H101" s="18"/>
    </row>
    <row r="102" spans="1:8" ht="37.5">
      <c r="A102" s="49"/>
      <c r="B102" s="83">
        <f t="shared" si="4"/>
        <v>6.0299999999999994</v>
      </c>
      <c r="C102" s="84" t="s">
        <v>608</v>
      </c>
      <c r="D102" s="26">
        <v>4</v>
      </c>
      <c r="E102" s="82" t="s">
        <v>4</v>
      </c>
      <c r="F102" s="17"/>
      <c r="G102" s="19">
        <f t="shared" si="3"/>
        <v>0</v>
      </c>
      <c r="H102" s="18"/>
    </row>
    <row r="103" spans="1:8" ht="56.25">
      <c r="A103" s="49"/>
      <c r="B103" s="83">
        <f t="shared" si="4"/>
        <v>6.0399999999999991</v>
      </c>
      <c r="C103" s="84" t="s">
        <v>611</v>
      </c>
      <c r="D103" s="26">
        <v>51</v>
      </c>
      <c r="E103" s="82" t="s">
        <v>4</v>
      </c>
      <c r="F103" s="17"/>
      <c r="G103" s="19">
        <f t="shared" si="3"/>
        <v>0</v>
      </c>
      <c r="H103" s="18"/>
    </row>
    <row r="104" spans="1:8" ht="56.25">
      <c r="A104" s="49"/>
      <c r="B104" s="83">
        <f t="shared" si="4"/>
        <v>6.0499999999999989</v>
      </c>
      <c r="C104" s="84" t="s">
        <v>61</v>
      </c>
      <c r="D104" s="26">
        <v>7</v>
      </c>
      <c r="E104" s="82" t="s">
        <v>4</v>
      </c>
      <c r="F104" s="17"/>
      <c r="G104" s="19">
        <f t="shared" si="3"/>
        <v>0</v>
      </c>
      <c r="H104" s="18"/>
    </row>
    <row r="105" spans="1:8" ht="56.25">
      <c r="A105" s="49"/>
      <c r="B105" s="83">
        <f t="shared" si="4"/>
        <v>6.0599999999999987</v>
      </c>
      <c r="C105" s="84" t="s">
        <v>23</v>
      </c>
      <c r="D105" s="26">
        <v>18</v>
      </c>
      <c r="E105" s="82" t="s">
        <v>4</v>
      </c>
      <c r="F105" s="17"/>
      <c r="G105" s="19">
        <f t="shared" si="3"/>
        <v>0</v>
      </c>
      <c r="H105" s="18"/>
    </row>
    <row r="106" spans="1:8" ht="37.5">
      <c r="A106" s="49"/>
      <c r="B106" s="83">
        <f t="shared" si="4"/>
        <v>6.0699999999999985</v>
      </c>
      <c r="C106" s="84" t="s">
        <v>612</v>
      </c>
      <c r="D106" s="26">
        <v>9</v>
      </c>
      <c r="E106" s="82" t="s">
        <v>4</v>
      </c>
      <c r="F106" s="17"/>
      <c r="G106" s="19">
        <f t="shared" si="3"/>
        <v>0</v>
      </c>
      <c r="H106" s="18"/>
    </row>
    <row r="107" spans="1:8" ht="37.5">
      <c r="A107" s="49"/>
      <c r="B107" s="83">
        <f t="shared" si="4"/>
        <v>6.0799999999999983</v>
      </c>
      <c r="C107" s="84" t="s">
        <v>613</v>
      </c>
      <c r="D107" s="26">
        <v>9</v>
      </c>
      <c r="E107" s="82" t="s">
        <v>4</v>
      </c>
      <c r="F107" s="17"/>
      <c r="G107" s="19">
        <f t="shared" si="3"/>
        <v>0</v>
      </c>
      <c r="H107" s="18"/>
    </row>
    <row r="108" spans="1:8" ht="37.5">
      <c r="A108" s="49"/>
      <c r="B108" s="83">
        <f t="shared" si="4"/>
        <v>6.0899999999999981</v>
      </c>
      <c r="C108" s="84" t="s">
        <v>614</v>
      </c>
      <c r="D108" s="26">
        <v>3</v>
      </c>
      <c r="E108" s="82" t="s">
        <v>4</v>
      </c>
      <c r="F108" s="17"/>
      <c r="G108" s="19">
        <f t="shared" si="3"/>
        <v>0</v>
      </c>
      <c r="H108" s="18"/>
    </row>
    <row r="109" spans="1:8" ht="37.5">
      <c r="A109" s="49"/>
      <c r="B109" s="83">
        <f t="shared" si="4"/>
        <v>6.0999999999999979</v>
      </c>
      <c r="C109" s="84" t="s">
        <v>24</v>
      </c>
      <c r="D109" s="26">
        <v>32</v>
      </c>
      <c r="E109" s="82" t="s">
        <v>4</v>
      </c>
      <c r="F109" s="17"/>
      <c r="G109" s="19">
        <f t="shared" si="3"/>
        <v>0</v>
      </c>
      <c r="H109" s="18"/>
    </row>
    <row r="110" spans="1:8" ht="37.5">
      <c r="A110" s="49"/>
      <c r="B110" s="83">
        <f t="shared" si="4"/>
        <v>6.1099999999999977</v>
      </c>
      <c r="C110" s="84" t="s">
        <v>25</v>
      </c>
      <c r="D110" s="26">
        <v>7</v>
      </c>
      <c r="E110" s="82" t="s">
        <v>4</v>
      </c>
      <c r="F110" s="17"/>
      <c r="G110" s="19">
        <f t="shared" si="3"/>
        <v>0</v>
      </c>
      <c r="H110" s="18"/>
    </row>
    <row r="111" spans="1:8">
      <c r="A111" s="49"/>
      <c r="B111" s="83">
        <f t="shared" si="4"/>
        <v>6.1199999999999974</v>
      </c>
      <c r="C111" s="84" t="s">
        <v>26</v>
      </c>
      <c r="D111" s="26">
        <v>13</v>
      </c>
      <c r="E111" s="82" t="s">
        <v>4</v>
      </c>
      <c r="F111" s="17"/>
      <c r="G111" s="19">
        <f t="shared" si="3"/>
        <v>0</v>
      </c>
      <c r="H111" s="18"/>
    </row>
    <row r="112" spans="1:8">
      <c r="A112" s="49"/>
      <c r="B112" s="83">
        <f t="shared" si="4"/>
        <v>6.1299999999999972</v>
      </c>
      <c r="C112" s="84" t="s">
        <v>36</v>
      </c>
      <c r="D112" s="26">
        <v>4</v>
      </c>
      <c r="E112" s="82" t="s">
        <v>4</v>
      </c>
      <c r="F112" s="17"/>
      <c r="G112" s="19">
        <f t="shared" si="3"/>
        <v>0</v>
      </c>
      <c r="H112" s="18"/>
    </row>
    <row r="113" spans="1:8">
      <c r="A113" s="49"/>
      <c r="B113" s="83">
        <f t="shared" si="4"/>
        <v>6.139999999999997</v>
      </c>
      <c r="C113" s="84" t="s">
        <v>37</v>
      </c>
      <c r="D113" s="26">
        <v>4</v>
      </c>
      <c r="E113" s="82" t="s">
        <v>4</v>
      </c>
      <c r="F113" s="17"/>
      <c r="G113" s="19">
        <f t="shared" si="3"/>
        <v>0</v>
      </c>
      <c r="H113" s="18"/>
    </row>
    <row r="114" spans="1:8">
      <c r="A114" s="49"/>
      <c r="B114" s="83"/>
      <c r="C114" s="84"/>
      <c r="D114" s="26"/>
      <c r="E114" s="82"/>
      <c r="F114" s="17"/>
      <c r="G114" s="19">
        <f t="shared" si="3"/>
        <v>0</v>
      </c>
      <c r="H114" s="18">
        <f>SUM(G99:G114)</f>
        <v>0</v>
      </c>
    </row>
    <row r="115" spans="1:8">
      <c r="A115" s="49"/>
      <c r="B115" s="81">
        <v>7</v>
      </c>
      <c r="C115" s="80" t="s">
        <v>63</v>
      </c>
      <c r="D115" s="26"/>
      <c r="E115" s="82"/>
      <c r="F115" s="17"/>
      <c r="G115" s="19">
        <f t="shared" si="3"/>
        <v>0</v>
      </c>
      <c r="H115" s="18"/>
    </row>
    <row r="116" spans="1:8">
      <c r="A116" s="49"/>
      <c r="B116" s="83">
        <f t="shared" si="4"/>
        <v>7.01</v>
      </c>
      <c r="C116" s="84" t="s">
        <v>64</v>
      </c>
      <c r="D116" s="26">
        <v>4</v>
      </c>
      <c r="E116" s="82" t="s">
        <v>4</v>
      </c>
      <c r="F116" s="17"/>
      <c r="G116" s="19">
        <f t="shared" si="3"/>
        <v>0</v>
      </c>
      <c r="H116" s="18"/>
    </row>
    <row r="117" spans="1:8">
      <c r="A117" s="49"/>
      <c r="B117" s="83">
        <f t="shared" si="4"/>
        <v>7.02</v>
      </c>
      <c r="C117" s="84" t="s">
        <v>65</v>
      </c>
      <c r="D117" s="26">
        <v>2</v>
      </c>
      <c r="E117" s="82" t="s">
        <v>4</v>
      </c>
      <c r="F117" s="17"/>
      <c r="G117" s="19">
        <f t="shared" si="3"/>
        <v>0</v>
      </c>
      <c r="H117" s="18"/>
    </row>
    <row r="118" spans="1:8">
      <c r="A118" s="49"/>
      <c r="B118" s="83">
        <f t="shared" si="4"/>
        <v>7.0299999999999994</v>
      </c>
      <c r="C118" s="84" t="s">
        <v>66</v>
      </c>
      <c r="D118" s="26">
        <v>5</v>
      </c>
      <c r="E118" s="82" t="s">
        <v>4</v>
      </c>
      <c r="F118" s="17"/>
      <c r="G118" s="19">
        <f t="shared" si="3"/>
        <v>0</v>
      </c>
      <c r="H118" s="18"/>
    </row>
    <row r="119" spans="1:8">
      <c r="A119" s="49"/>
      <c r="B119" s="83">
        <f t="shared" si="4"/>
        <v>7.0399999999999991</v>
      </c>
      <c r="C119" s="84" t="s">
        <v>67</v>
      </c>
      <c r="D119" s="26">
        <v>0.25</v>
      </c>
      <c r="E119" s="82" t="s">
        <v>4</v>
      </c>
      <c r="F119" s="17"/>
      <c r="G119" s="19">
        <f t="shared" si="3"/>
        <v>0</v>
      </c>
      <c r="H119" s="18"/>
    </row>
    <row r="120" spans="1:8">
      <c r="A120" s="49"/>
      <c r="B120" s="83">
        <f t="shared" si="4"/>
        <v>7.0499999999999989</v>
      </c>
      <c r="C120" s="84" t="s">
        <v>68</v>
      </c>
      <c r="D120" s="26">
        <v>2</v>
      </c>
      <c r="E120" s="82" t="s">
        <v>4</v>
      </c>
      <c r="F120" s="17"/>
      <c r="G120" s="19">
        <f t="shared" si="3"/>
        <v>0</v>
      </c>
      <c r="H120" s="18"/>
    </row>
    <row r="121" spans="1:8">
      <c r="A121" s="49"/>
      <c r="B121" s="83">
        <f t="shared" si="4"/>
        <v>7.0599999999999987</v>
      </c>
      <c r="C121" s="84" t="s">
        <v>69</v>
      </c>
      <c r="D121" s="26">
        <v>96</v>
      </c>
      <c r="E121" s="82" t="s">
        <v>4</v>
      </c>
      <c r="F121" s="17"/>
      <c r="G121" s="19">
        <f t="shared" si="3"/>
        <v>0</v>
      </c>
      <c r="H121" s="18"/>
    </row>
    <row r="122" spans="1:8">
      <c r="A122" s="49"/>
      <c r="B122" s="83">
        <f t="shared" si="4"/>
        <v>7.0699999999999985</v>
      </c>
      <c r="C122" s="84" t="s">
        <v>70</v>
      </c>
      <c r="D122" s="26">
        <v>4</v>
      </c>
      <c r="E122" s="82" t="s">
        <v>4</v>
      </c>
      <c r="F122" s="17"/>
      <c r="G122" s="19">
        <f t="shared" si="3"/>
        <v>0</v>
      </c>
      <c r="H122" s="18"/>
    </row>
    <row r="123" spans="1:8">
      <c r="A123" s="49"/>
      <c r="B123" s="83">
        <f t="shared" si="4"/>
        <v>7.0799999999999983</v>
      </c>
      <c r="C123" s="84" t="s">
        <v>71</v>
      </c>
      <c r="D123" s="26">
        <v>4</v>
      </c>
      <c r="E123" s="82" t="s">
        <v>4</v>
      </c>
      <c r="F123" s="17"/>
      <c r="G123" s="19">
        <f t="shared" si="3"/>
        <v>0</v>
      </c>
      <c r="H123" s="18"/>
    </row>
    <row r="124" spans="1:8">
      <c r="A124" s="49"/>
      <c r="B124" s="83">
        <f t="shared" si="4"/>
        <v>7.0899999999999981</v>
      </c>
      <c r="C124" s="84" t="s">
        <v>72</v>
      </c>
      <c r="D124" s="26">
        <v>4</v>
      </c>
      <c r="E124" s="82" t="s">
        <v>4</v>
      </c>
      <c r="F124" s="17"/>
      <c r="G124" s="19">
        <f t="shared" si="3"/>
        <v>0</v>
      </c>
      <c r="H124" s="18"/>
    </row>
    <row r="125" spans="1:8">
      <c r="A125" s="49"/>
      <c r="B125" s="83">
        <f t="shared" si="4"/>
        <v>7.0999999999999979</v>
      </c>
      <c r="C125" s="84" t="s">
        <v>73</v>
      </c>
      <c r="D125" s="26">
        <v>1</v>
      </c>
      <c r="E125" s="82" t="s">
        <v>4</v>
      </c>
      <c r="F125" s="17"/>
      <c r="G125" s="19">
        <f t="shared" si="3"/>
        <v>0</v>
      </c>
      <c r="H125" s="18"/>
    </row>
    <row r="126" spans="1:8">
      <c r="A126" s="49"/>
      <c r="B126" s="83">
        <f t="shared" si="4"/>
        <v>7.1099999999999977</v>
      </c>
      <c r="C126" s="84" t="s">
        <v>74</v>
      </c>
      <c r="D126" s="26">
        <v>20</v>
      </c>
      <c r="E126" s="82" t="s">
        <v>4</v>
      </c>
      <c r="F126" s="17"/>
      <c r="G126" s="19">
        <f t="shared" si="3"/>
        <v>0</v>
      </c>
      <c r="H126" s="18"/>
    </row>
    <row r="127" spans="1:8">
      <c r="A127" s="49"/>
      <c r="B127" s="83">
        <f t="shared" si="4"/>
        <v>7.1199999999999974</v>
      </c>
      <c r="C127" s="84" t="s">
        <v>75</v>
      </c>
      <c r="D127" s="26">
        <v>1</v>
      </c>
      <c r="E127" s="82" t="s">
        <v>4</v>
      </c>
      <c r="F127" s="17"/>
      <c r="G127" s="19">
        <f t="shared" si="3"/>
        <v>0</v>
      </c>
      <c r="H127" s="18"/>
    </row>
    <row r="128" spans="1:8">
      <c r="A128" s="49"/>
      <c r="B128" s="83"/>
      <c r="C128" s="84"/>
      <c r="D128" s="26"/>
      <c r="E128" s="82"/>
      <c r="F128" s="17"/>
      <c r="G128" s="19">
        <f t="shared" si="3"/>
        <v>0</v>
      </c>
      <c r="H128" s="18">
        <f>SUM(G115:G128)</f>
        <v>0</v>
      </c>
    </row>
    <row r="129" spans="1:8">
      <c r="A129" s="49"/>
      <c r="B129" s="81">
        <v>8</v>
      </c>
      <c r="C129" s="80" t="s">
        <v>76</v>
      </c>
      <c r="D129" s="26"/>
      <c r="E129" s="82"/>
      <c r="F129" s="17"/>
      <c r="G129" s="19">
        <f t="shared" si="3"/>
        <v>0</v>
      </c>
      <c r="H129" s="18"/>
    </row>
    <row r="130" spans="1:8" ht="56.25">
      <c r="A130" s="49"/>
      <c r="B130" s="83">
        <f t="shared" si="4"/>
        <v>8.01</v>
      </c>
      <c r="C130" s="84" t="s">
        <v>22</v>
      </c>
      <c r="D130" s="26">
        <v>33</v>
      </c>
      <c r="E130" s="82" t="s">
        <v>4</v>
      </c>
      <c r="F130" s="17"/>
      <c r="G130" s="19">
        <f t="shared" si="3"/>
        <v>0</v>
      </c>
      <c r="H130" s="18"/>
    </row>
    <row r="131" spans="1:8" ht="37.5">
      <c r="A131" s="49"/>
      <c r="B131" s="83">
        <f t="shared" si="4"/>
        <v>8.02</v>
      </c>
      <c r="C131" s="84" t="s">
        <v>607</v>
      </c>
      <c r="D131" s="26">
        <v>14</v>
      </c>
      <c r="E131" s="82" t="s">
        <v>4</v>
      </c>
      <c r="F131" s="17"/>
      <c r="G131" s="19">
        <f t="shared" si="3"/>
        <v>0</v>
      </c>
      <c r="H131" s="18"/>
    </row>
    <row r="132" spans="1:8" ht="37.5">
      <c r="A132" s="49"/>
      <c r="B132" s="83">
        <f t="shared" si="4"/>
        <v>8.0299999999999994</v>
      </c>
      <c r="C132" s="84" t="s">
        <v>608</v>
      </c>
      <c r="D132" s="26">
        <v>4</v>
      </c>
      <c r="E132" s="82" t="s">
        <v>4</v>
      </c>
      <c r="F132" s="17"/>
      <c r="G132" s="19">
        <f t="shared" si="3"/>
        <v>0</v>
      </c>
      <c r="H132" s="18"/>
    </row>
    <row r="133" spans="1:8" ht="56.25">
      <c r="A133" s="49"/>
      <c r="B133" s="83">
        <f t="shared" si="4"/>
        <v>8.0399999999999991</v>
      </c>
      <c r="C133" s="84" t="s">
        <v>611</v>
      </c>
      <c r="D133" s="26">
        <v>11</v>
      </c>
      <c r="E133" s="82" t="s">
        <v>4</v>
      </c>
      <c r="F133" s="17"/>
      <c r="G133" s="19">
        <f t="shared" si="3"/>
        <v>0</v>
      </c>
      <c r="H133" s="18"/>
    </row>
    <row r="134" spans="1:8" ht="56.25">
      <c r="A134" s="49"/>
      <c r="B134" s="83">
        <f t="shared" si="4"/>
        <v>8.0499999999999989</v>
      </c>
      <c r="C134" s="84" t="s">
        <v>61</v>
      </c>
      <c r="D134" s="26">
        <v>2</v>
      </c>
      <c r="E134" s="82" t="s">
        <v>4</v>
      </c>
      <c r="F134" s="17"/>
      <c r="G134" s="19">
        <f t="shared" si="3"/>
        <v>0</v>
      </c>
      <c r="H134" s="18"/>
    </row>
    <row r="135" spans="1:8" ht="56.25">
      <c r="A135" s="49"/>
      <c r="B135" s="83">
        <f t="shared" si="4"/>
        <v>8.0599999999999987</v>
      </c>
      <c r="C135" s="84" t="s">
        <v>23</v>
      </c>
      <c r="D135" s="26">
        <v>49</v>
      </c>
      <c r="E135" s="82" t="s">
        <v>4</v>
      </c>
      <c r="F135" s="17"/>
      <c r="G135" s="19">
        <f t="shared" si="3"/>
        <v>0</v>
      </c>
      <c r="H135" s="18"/>
    </row>
    <row r="136" spans="1:8" ht="56.25">
      <c r="A136" s="49"/>
      <c r="B136" s="83">
        <f t="shared" si="4"/>
        <v>8.0699999999999985</v>
      </c>
      <c r="C136" s="84" t="s">
        <v>77</v>
      </c>
      <c r="D136" s="26">
        <v>23</v>
      </c>
      <c r="E136" s="82" t="s">
        <v>4</v>
      </c>
      <c r="F136" s="17"/>
      <c r="G136" s="19">
        <f t="shared" si="3"/>
        <v>0</v>
      </c>
      <c r="H136" s="18"/>
    </row>
    <row r="137" spans="1:8" ht="56.25">
      <c r="A137" s="49"/>
      <c r="B137" s="83">
        <f t="shared" si="4"/>
        <v>8.0799999999999983</v>
      </c>
      <c r="C137" s="84" t="s">
        <v>78</v>
      </c>
      <c r="D137" s="26">
        <v>4</v>
      </c>
      <c r="E137" s="82" t="s">
        <v>4</v>
      </c>
      <c r="F137" s="17"/>
      <c r="G137" s="19">
        <f t="shared" si="3"/>
        <v>0</v>
      </c>
      <c r="H137" s="18"/>
    </row>
    <row r="138" spans="1:8" ht="37.5">
      <c r="A138" s="49"/>
      <c r="B138" s="83">
        <f t="shared" si="4"/>
        <v>8.0899999999999981</v>
      </c>
      <c r="C138" s="84" t="s">
        <v>612</v>
      </c>
      <c r="D138" s="26">
        <v>12</v>
      </c>
      <c r="E138" s="82" t="s">
        <v>4</v>
      </c>
      <c r="F138" s="17"/>
      <c r="G138" s="19">
        <f t="shared" si="3"/>
        <v>0</v>
      </c>
      <c r="H138" s="18"/>
    </row>
    <row r="139" spans="1:8" ht="37.5">
      <c r="A139" s="49"/>
      <c r="B139" s="83">
        <f t="shared" si="4"/>
        <v>8.0999999999999979</v>
      </c>
      <c r="C139" s="84" t="s">
        <v>613</v>
      </c>
      <c r="D139" s="26">
        <v>9</v>
      </c>
      <c r="E139" s="82" t="s">
        <v>4</v>
      </c>
      <c r="F139" s="17"/>
      <c r="G139" s="19">
        <f t="shared" si="3"/>
        <v>0</v>
      </c>
      <c r="H139" s="18"/>
    </row>
    <row r="140" spans="1:8" ht="37.5">
      <c r="A140" s="49"/>
      <c r="B140" s="83">
        <f t="shared" si="4"/>
        <v>8.1099999999999977</v>
      </c>
      <c r="C140" s="84" t="s">
        <v>614</v>
      </c>
      <c r="D140" s="26">
        <v>2</v>
      </c>
      <c r="E140" s="82" t="s">
        <v>4</v>
      </c>
      <c r="F140" s="17"/>
      <c r="G140" s="19">
        <f t="shared" si="3"/>
        <v>0</v>
      </c>
      <c r="H140" s="18"/>
    </row>
    <row r="141" spans="1:8" ht="37.5">
      <c r="A141" s="49"/>
      <c r="B141" s="83">
        <f t="shared" si="4"/>
        <v>8.1199999999999974</v>
      </c>
      <c r="C141" s="84" t="s">
        <v>24</v>
      </c>
      <c r="D141" s="26">
        <v>26</v>
      </c>
      <c r="E141" s="82" t="s">
        <v>4</v>
      </c>
      <c r="F141" s="17"/>
      <c r="G141" s="19">
        <f t="shared" ref="G141:G204" si="5">ROUND(F141*D141,2)</f>
        <v>0</v>
      </c>
      <c r="H141" s="18"/>
    </row>
    <row r="142" spans="1:8" ht="37.5">
      <c r="A142" s="49"/>
      <c r="B142" s="83">
        <f t="shared" si="4"/>
        <v>8.1299999999999972</v>
      </c>
      <c r="C142" s="84" t="s">
        <v>25</v>
      </c>
      <c r="D142" s="26">
        <v>7</v>
      </c>
      <c r="E142" s="82" t="s">
        <v>4</v>
      </c>
      <c r="F142" s="17"/>
      <c r="G142" s="19">
        <f t="shared" si="5"/>
        <v>0</v>
      </c>
      <c r="H142" s="18"/>
    </row>
    <row r="143" spans="1:8" ht="37.5">
      <c r="A143" s="49"/>
      <c r="B143" s="83">
        <f t="shared" si="4"/>
        <v>8.139999999999997</v>
      </c>
      <c r="C143" s="84" t="s">
        <v>79</v>
      </c>
      <c r="D143" s="26">
        <v>2</v>
      </c>
      <c r="E143" s="82" t="s">
        <v>4</v>
      </c>
      <c r="F143" s="17"/>
      <c r="G143" s="19">
        <f t="shared" si="5"/>
        <v>0</v>
      </c>
      <c r="H143" s="18"/>
    </row>
    <row r="144" spans="1:8">
      <c r="A144" s="49"/>
      <c r="B144" s="83">
        <f t="shared" si="4"/>
        <v>8.1499999999999968</v>
      </c>
      <c r="C144" s="84" t="s">
        <v>36</v>
      </c>
      <c r="D144" s="26">
        <v>4</v>
      </c>
      <c r="E144" s="82" t="s">
        <v>4</v>
      </c>
      <c r="F144" s="17"/>
      <c r="G144" s="19">
        <f t="shared" si="5"/>
        <v>0</v>
      </c>
      <c r="H144" s="18"/>
    </row>
    <row r="145" spans="1:8">
      <c r="A145" s="49"/>
      <c r="B145" s="83">
        <f t="shared" si="4"/>
        <v>8.1599999999999966</v>
      </c>
      <c r="C145" s="84" t="s">
        <v>37</v>
      </c>
      <c r="D145" s="26">
        <v>4</v>
      </c>
      <c r="E145" s="82" t="s">
        <v>4</v>
      </c>
      <c r="F145" s="17"/>
      <c r="G145" s="19">
        <f t="shared" si="5"/>
        <v>0</v>
      </c>
      <c r="H145" s="18"/>
    </row>
    <row r="146" spans="1:8" ht="56.25">
      <c r="A146" s="49"/>
      <c r="B146" s="83">
        <f t="shared" si="4"/>
        <v>8.1699999999999964</v>
      </c>
      <c r="C146" s="84" t="s">
        <v>80</v>
      </c>
      <c r="D146" s="26">
        <v>6</v>
      </c>
      <c r="E146" s="82" t="s">
        <v>4</v>
      </c>
      <c r="F146" s="17"/>
      <c r="G146" s="19">
        <f t="shared" si="5"/>
        <v>0</v>
      </c>
      <c r="H146" s="18"/>
    </row>
    <row r="147" spans="1:8" ht="37.5">
      <c r="A147" s="49"/>
      <c r="B147" s="83">
        <f t="shared" si="4"/>
        <v>8.1799999999999962</v>
      </c>
      <c r="C147" s="84" t="s">
        <v>81</v>
      </c>
      <c r="D147" s="26">
        <v>6</v>
      </c>
      <c r="E147" s="82" t="s">
        <v>4</v>
      </c>
      <c r="F147" s="17"/>
      <c r="G147" s="19">
        <f t="shared" si="5"/>
        <v>0</v>
      </c>
      <c r="H147" s="18"/>
    </row>
    <row r="148" spans="1:8">
      <c r="A148" s="49"/>
      <c r="B148" s="83"/>
      <c r="C148" s="84"/>
      <c r="D148" s="26"/>
      <c r="E148" s="82"/>
      <c r="F148" s="17"/>
      <c r="G148" s="19">
        <f t="shared" si="5"/>
        <v>0</v>
      </c>
      <c r="H148" s="18">
        <f>SUM(G129:G148)</f>
        <v>0</v>
      </c>
    </row>
    <row r="149" spans="1:8" ht="37.5">
      <c r="A149" s="49"/>
      <c r="B149" s="81">
        <v>9</v>
      </c>
      <c r="C149" s="80" t="s">
        <v>82</v>
      </c>
      <c r="D149" s="26"/>
      <c r="E149" s="82"/>
      <c r="F149" s="17"/>
      <c r="G149" s="19">
        <f t="shared" si="5"/>
        <v>0</v>
      </c>
      <c r="H149" s="18"/>
    </row>
    <row r="150" spans="1:8" ht="56.25">
      <c r="A150" s="49"/>
      <c r="B150" s="83">
        <f t="shared" si="4"/>
        <v>9.01</v>
      </c>
      <c r="C150" s="84" t="s">
        <v>22</v>
      </c>
      <c r="D150" s="26">
        <v>58</v>
      </c>
      <c r="E150" s="82" t="s">
        <v>4</v>
      </c>
      <c r="F150" s="17"/>
      <c r="G150" s="19">
        <f t="shared" si="5"/>
        <v>0</v>
      </c>
      <c r="H150" s="18"/>
    </row>
    <row r="151" spans="1:8" ht="37.5">
      <c r="A151" s="49"/>
      <c r="B151" s="83">
        <f t="shared" ref="B151:B204" si="6">+B150+0.01</f>
        <v>9.02</v>
      </c>
      <c r="C151" s="84" t="s">
        <v>607</v>
      </c>
      <c r="D151" s="26">
        <v>22</v>
      </c>
      <c r="E151" s="82" t="s">
        <v>4</v>
      </c>
      <c r="F151" s="17"/>
      <c r="G151" s="19">
        <f t="shared" si="5"/>
        <v>0</v>
      </c>
      <c r="H151" s="18"/>
    </row>
    <row r="152" spans="1:8" ht="37.5">
      <c r="A152" s="49"/>
      <c r="B152" s="83">
        <f t="shared" si="6"/>
        <v>9.0299999999999994</v>
      </c>
      <c r="C152" s="84" t="s">
        <v>608</v>
      </c>
      <c r="D152" s="26">
        <v>3</v>
      </c>
      <c r="E152" s="82" t="s">
        <v>4</v>
      </c>
      <c r="F152" s="17"/>
      <c r="G152" s="19">
        <f t="shared" si="5"/>
        <v>0</v>
      </c>
      <c r="H152" s="18"/>
    </row>
    <row r="153" spans="1:8" ht="37.5">
      <c r="A153" s="49"/>
      <c r="B153" s="83">
        <f t="shared" si="6"/>
        <v>9.0399999999999991</v>
      </c>
      <c r="C153" s="84" t="s">
        <v>609</v>
      </c>
      <c r="D153" s="26">
        <v>4</v>
      </c>
      <c r="E153" s="82" t="s">
        <v>4</v>
      </c>
      <c r="F153" s="17"/>
      <c r="G153" s="19">
        <f t="shared" si="5"/>
        <v>0</v>
      </c>
      <c r="H153" s="18"/>
    </row>
    <row r="154" spans="1:8" ht="56.25">
      <c r="A154" s="49"/>
      <c r="B154" s="83">
        <f t="shared" si="6"/>
        <v>9.0499999999999989</v>
      </c>
      <c r="C154" s="84" t="s">
        <v>611</v>
      </c>
      <c r="D154" s="26">
        <v>53</v>
      </c>
      <c r="E154" s="82" t="s">
        <v>4</v>
      </c>
      <c r="F154" s="17"/>
      <c r="G154" s="19">
        <f t="shared" si="5"/>
        <v>0</v>
      </c>
      <c r="H154" s="18"/>
    </row>
    <row r="155" spans="1:8" ht="56.25">
      <c r="A155" s="49"/>
      <c r="B155" s="83">
        <f t="shared" si="6"/>
        <v>9.0599999999999987</v>
      </c>
      <c r="C155" s="84" t="s">
        <v>61</v>
      </c>
      <c r="D155" s="26">
        <v>5</v>
      </c>
      <c r="E155" s="82" t="s">
        <v>4</v>
      </c>
      <c r="F155" s="17"/>
      <c r="G155" s="19">
        <f t="shared" si="5"/>
        <v>0</v>
      </c>
      <c r="H155" s="18"/>
    </row>
    <row r="156" spans="1:8" ht="56.25">
      <c r="A156" s="49"/>
      <c r="B156" s="83">
        <f t="shared" si="6"/>
        <v>9.0699999999999985</v>
      </c>
      <c r="C156" s="84" t="s">
        <v>23</v>
      </c>
      <c r="D156" s="26">
        <v>16</v>
      </c>
      <c r="E156" s="82" t="s">
        <v>4</v>
      </c>
      <c r="F156" s="17"/>
      <c r="G156" s="19">
        <f t="shared" si="5"/>
        <v>0</v>
      </c>
      <c r="H156" s="18"/>
    </row>
    <row r="157" spans="1:8" ht="37.5">
      <c r="A157" s="49"/>
      <c r="B157" s="83">
        <f t="shared" si="6"/>
        <v>9.0799999999999983</v>
      </c>
      <c r="C157" s="84" t="s">
        <v>612</v>
      </c>
      <c r="D157" s="26">
        <v>12</v>
      </c>
      <c r="E157" s="82" t="s">
        <v>4</v>
      </c>
      <c r="F157" s="17"/>
      <c r="G157" s="19">
        <f t="shared" si="5"/>
        <v>0</v>
      </c>
      <c r="H157" s="18"/>
    </row>
    <row r="158" spans="1:8" ht="37.5">
      <c r="A158" s="49"/>
      <c r="B158" s="83">
        <f t="shared" si="6"/>
        <v>9.0899999999999981</v>
      </c>
      <c r="C158" s="84" t="s">
        <v>613</v>
      </c>
      <c r="D158" s="26">
        <v>10</v>
      </c>
      <c r="E158" s="82" t="s">
        <v>4</v>
      </c>
      <c r="F158" s="17"/>
      <c r="G158" s="19">
        <f t="shared" si="5"/>
        <v>0</v>
      </c>
      <c r="H158" s="18"/>
    </row>
    <row r="159" spans="1:8" ht="37.5">
      <c r="A159" s="49"/>
      <c r="B159" s="83">
        <f t="shared" si="6"/>
        <v>9.0999999999999979</v>
      </c>
      <c r="C159" s="84" t="s">
        <v>614</v>
      </c>
      <c r="D159" s="26">
        <v>3</v>
      </c>
      <c r="E159" s="82" t="s">
        <v>4</v>
      </c>
      <c r="F159" s="17"/>
      <c r="G159" s="19">
        <f t="shared" si="5"/>
        <v>0</v>
      </c>
      <c r="H159" s="18"/>
    </row>
    <row r="160" spans="1:8" ht="37.5">
      <c r="A160" s="49"/>
      <c r="B160" s="83">
        <f t="shared" si="6"/>
        <v>9.1099999999999977</v>
      </c>
      <c r="C160" s="84" t="s">
        <v>24</v>
      </c>
      <c r="D160" s="26">
        <v>34</v>
      </c>
      <c r="E160" s="82" t="s">
        <v>4</v>
      </c>
      <c r="F160" s="17"/>
      <c r="G160" s="19">
        <f t="shared" si="5"/>
        <v>0</v>
      </c>
      <c r="H160" s="18"/>
    </row>
    <row r="161" spans="1:8" ht="37.5">
      <c r="A161" s="49"/>
      <c r="B161" s="83">
        <f t="shared" si="6"/>
        <v>9.1199999999999974</v>
      </c>
      <c r="C161" s="84" t="s">
        <v>25</v>
      </c>
      <c r="D161" s="26">
        <v>7</v>
      </c>
      <c r="E161" s="82" t="s">
        <v>4</v>
      </c>
      <c r="F161" s="17"/>
      <c r="G161" s="19">
        <f t="shared" si="5"/>
        <v>0</v>
      </c>
      <c r="H161" s="18"/>
    </row>
    <row r="162" spans="1:8">
      <c r="A162" s="49"/>
      <c r="B162" s="83">
        <f t="shared" si="6"/>
        <v>9.1299999999999972</v>
      </c>
      <c r="C162" s="84" t="s">
        <v>26</v>
      </c>
      <c r="D162" s="26">
        <v>17</v>
      </c>
      <c r="E162" s="82" t="s">
        <v>4</v>
      </c>
      <c r="F162" s="17"/>
      <c r="G162" s="19">
        <f t="shared" si="5"/>
        <v>0</v>
      </c>
      <c r="H162" s="18"/>
    </row>
    <row r="163" spans="1:8">
      <c r="A163" s="49"/>
      <c r="B163" s="83">
        <f t="shared" si="6"/>
        <v>9.139999999999997</v>
      </c>
      <c r="C163" s="84" t="s">
        <v>36</v>
      </c>
      <c r="D163" s="26">
        <v>4</v>
      </c>
      <c r="E163" s="82" t="s">
        <v>4</v>
      </c>
      <c r="F163" s="17"/>
      <c r="G163" s="19">
        <f t="shared" si="5"/>
        <v>0</v>
      </c>
      <c r="H163" s="18"/>
    </row>
    <row r="164" spans="1:8">
      <c r="A164" s="49"/>
      <c r="B164" s="83">
        <f t="shared" si="6"/>
        <v>9.1499999999999968</v>
      </c>
      <c r="C164" s="84" t="s">
        <v>37</v>
      </c>
      <c r="D164" s="26">
        <v>4</v>
      </c>
      <c r="E164" s="82" t="s">
        <v>4</v>
      </c>
      <c r="F164" s="17"/>
      <c r="G164" s="19">
        <f t="shared" si="5"/>
        <v>0</v>
      </c>
      <c r="H164" s="18"/>
    </row>
    <row r="165" spans="1:8">
      <c r="A165" s="49"/>
      <c r="B165" s="83"/>
      <c r="C165" s="84"/>
      <c r="D165" s="26"/>
      <c r="E165" s="82"/>
      <c r="F165" s="17"/>
      <c r="G165" s="19">
        <f t="shared" si="5"/>
        <v>0</v>
      </c>
      <c r="H165" s="18">
        <f>SUM(G149:G165)</f>
        <v>0</v>
      </c>
    </row>
    <row r="166" spans="1:8">
      <c r="A166" s="49"/>
      <c r="B166" s="81">
        <v>10</v>
      </c>
      <c r="C166" s="80" t="s">
        <v>83</v>
      </c>
      <c r="D166" s="26"/>
      <c r="E166" s="82"/>
      <c r="F166" s="17"/>
      <c r="G166" s="19">
        <f t="shared" si="5"/>
        <v>0</v>
      </c>
      <c r="H166" s="18"/>
    </row>
    <row r="167" spans="1:8" ht="56.25">
      <c r="A167" s="49"/>
      <c r="B167" s="83">
        <f t="shared" si="6"/>
        <v>10.01</v>
      </c>
      <c r="C167" s="84" t="s">
        <v>22</v>
      </c>
      <c r="D167" s="26">
        <v>19</v>
      </c>
      <c r="E167" s="82" t="s">
        <v>4</v>
      </c>
      <c r="F167" s="17"/>
      <c r="G167" s="19">
        <f t="shared" si="5"/>
        <v>0</v>
      </c>
      <c r="H167" s="18"/>
    </row>
    <row r="168" spans="1:8" ht="37.5">
      <c r="A168" s="49"/>
      <c r="B168" s="83">
        <f t="shared" si="6"/>
        <v>10.02</v>
      </c>
      <c r="C168" s="84" t="s">
        <v>607</v>
      </c>
      <c r="D168" s="26">
        <v>2</v>
      </c>
      <c r="E168" s="82" t="s">
        <v>4</v>
      </c>
      <c r="F168" s="17"/>
      <c r="G168" s="19">
        <f t="shared" si="5"/>
        <v>0</v>
      </c>
      <c r="H168" s="18"/>
    </row>
    <row r="169" spans="1:8" ht="37.5">
      <c r="A169" s="49"/>
      <c r="B169" s="83">
        <f t="shared" si="6"/>
        <v>10.029999999999999</v>
      </c>
      <c r="C169" s="84" t="s">
        <v>608</v>
      </c>
      <c r="D169" s="26">
        <v>2</v>
      </c>
      <c r="E169" s="82" t="s">
        <v>4</v>
      </c>
      <c r="F169" s="17"/>
      <c r="G169" s="19">
        <f t="shared" si="5"/>
        <v>0</v>
      </c>
      <c r="H169" s="18"/>
    </row>
    <row r="170" spans="1:8" ht="37.5">
      <c r="A170" s="49"/>
      <c r="B170" s="83">
        <f t="shared" si="6"/>
        <v>10.039999999999999</v>
      </c>
      <c r="C170" s="84" t="s">
        <v>609</v>
      </c>
      <c r="D170" s="26">
        <v>1</v>
      </c>
      <c r="E170" s="82" t="s">
        <v>4</v>
      </c>
      <c r="F170" s="17"/>
      <c r="G170" s="19">
        <f t="shared" si="5"/>
        <v>0</v>
      </c>
      <c r="H170" s="18"/>
    </row>
    <row r="171" spans="1:8" ht="56.25">
      <c r="A171" s="49"/>
      <c r="B171" s="83">
        <f t="shared" si="6"/>
        <v>10.049999999999999</v>
      </c>
      <c r="C171" s="84" t="s">
        <v>611</v>
      </c>
      <c r="D171" s="26">
        <v>32</v>
      </c>
      <c r="E171" s="82" t="s">
        <v>4</v>
      </c>
      <c r="F171" s="17"/>
      <c r="G171" s="19">
        <f t="shared" si="5"/>
        <v>0</v>
      </c>
      <c r="H171" s="18"/>
    </row>
    <row r="172" spans="1:8" ht="56.25">
      <c r="A172" s="49"/>
      <c r="B172" s="83">
        <f t="shared" si="6"/>
        <v>10.059999999999999</v>
      </c>
      <c r="C172" s="84" t="s">
        <v>61</v>
      </c>
      <c r="D172" s="26">
        <v>3</v>
      </c>
      <c r="E172" s="82" t="s">
        <v>4</v>
      </c>
      <c r="F172" s="17"/>
      <c r="G172" s="19">
        <f t="shared" si="5"/>
        <v>0</v>
      </c>
      <c r="H172" s="18"/>
    </row>
    <row r="173" spans="1:8" ht="56.25">
      <c r="A173" s="49"/>
      <c r="B173" s="83">
        <f t="shared" si="6"/>
        <v>10.069999999999999</v>
      </c>
      <c r="C173" s="84" t="s">
        <v>23</v>
      </c>
      <c r="D173" s="26">
        <v>10</v>
      </c>
      <c r="E173" s="82" t="s">
        <v>4</v>
      </c>
      <c r="F173" s="17"/>
      <c r="G173" s="19">
        <f t="shared" si="5"/>
        <v>0</v>
      </c>
      <c r="H173" s="18"/>
    </row>
    <row r="174" spans="1:8" ht="37.5">
      <c r="A174" s="49"/>
      <c r="B174" s="83">
        <f t="shared" si="6"/>
        <v>10.079999999999998</v>
      </c>
      <c r="C174" s="84" t="s">
        <v>612</v>
      </c>
      <c r="D174" s="26">
        <v>5</v>
      </c>
      <c r="E174" s="82" t="s">
        <v>4</v>
      </c>
      <c r="F174" s="17"/>
      <c r="G174" s="19">
        <f t="shared" si="5"/>
        <v>0</v>
      </c>
      <c r="H174" s="18"/>
    </row>
    <row r="175" spans="1:8" ht="37.5">
      <c r="A175" s="49"/>
      <c r="B175" s="83">
        <f t="shared" si="6"/>
        <v>10.089999999999998</v>
      </c>
      <c r="C175" s="84" t="s">
        <v>613</v>
      </c>
      <c r="D175" s="26">
        <v>3</v>
      </c>
      <c r="E175" s="82" t="s">
        <v>4</v>
      </c>
      <c r="F175" s="17"/>
      <c r="G175" s="19">
        <f t="shared" si="5"/>
        <v>0</v>
      </c>
      <c r="H175" s="18"/>
    </row>
    <row r="176" spans="1:8" ht="37.5">
      <c r="A176" s="49"/>
      <c r="B176" s="83">
        <f t="shared" si="6"/>
        <v>10.099999999999998</v>
      </c>
      <c r="C176" s="84" t="s">
        <v>614</v>
      </c>
      <c r="D176" s="26">
        <v>4</v>
      </c>
      <c r="E176" s="82" t="s">
        <v>4</v>
      </c>
      <c r="F176" s="17"/>
      <c r="G176" s="19">
        <f t="shared" si="5"/>
        <v>0</v>
      </c>
      <c r="H176" s="18"/>
    </row>
    <row r="177" spans="1:8" ht="37.5">
      <c r="A177" s="49"/>
      <c r="B177" s="83">
        <f t="shared" si="6"/>
        <v>10.109999999999998</v>
      </c>
      <c r="C177" s="84" t="s">
        <v>24</v>
      </c>
      <c r="D177" s="26">
        <v>19</v>
      </c>
      <c r="E177" s="82" t="s">
        <v>4</v>
      </c>
      <c r="F177" s="17"/>
      <c r="G177" s="19">
        <f t="shared" si="5"/>
        <v>0</v>
      </c>
      <c r="H177" s="18"/>
    </row>
    <row r="178" spans="1:8">
      <c r="A178" s="49"/>
      <c r="B178" s="83">
        <f t="shared" si="6"/>
        <v>10.119999999999997</v>
      </c>
      <c r="C178" s="84" t="s">
        <v>36</v>
      </c>
      <c r="D178" s="26">
        <v>2</v>
      </c>
      <c r="E178" s="82" t="s">
        <v>4</v>
      </c>
      <c r="F178" s="17"/>
      <c r="G178" s="19">
        <f t="shared" si="5"/>
        <v>0</v>
      </c>
      <c r="H178" s="18"/>
    </row>
    <row r="179" spans="1:8">
      <c r="A179" s="49"/>
      <c r="B179" s="83">
        <f t="shared" si="6"/>
        <v>10.129999999999997</v>
      </c>
      <c r="C179" s="84" t="s">
        <v>37</v>
      </c>
      <c r="D179" s="26">
        <v>2</v>
      </c>
      <c r="E179" s="82" t="s">
        <v>4</v>
      </c>
      <c r="F179" s="17"/>
      <c r="G179" s="19">
        <f t="shared" si="5"/>
        <v>0</v>
      </c>
      <c r="H179" s="18"/>
    </row>
    <row r="180" spans="1:8">
      <c r="A180" s="49"/>
      <c r="B180" s="83"/>
      <c r="C180" s="84"/>
      <c r="D180" s="26"/>
      <c r="E180" s="82"/>
      <c r="F180" s="17"/>
      <c r="G180" s="19">
        <f t="shared" si="5"/>
        <v>0</v>
      </c>
      <c r="H180" s="18">
        <f>SUM(G166:G180)</f>
        <v>0</v>
      </c>
    </row>
    <row r="181" spans="1:8">
      <c r="A181" s="49"/>
      <c r="B181" s="81">
        <v>11</v>
      </c>
      <c r="C181" s="80" t="s">
        <v>84</v>
      </c>
      <c r="D181" s="26"/>
      <c r="E181" s="82"/>
      <c r="F181" s="17"/>
      <c r="G181" s="19">
        <f t="shared" si="5"/>
        <v>0</v>
      </c>
      <c r="H181" s="18"/>
    </row>
    <row r="182" spans="1:8" ht="56.25">
      <c r="A182" s="49"/>
      <c r="B182" s="83">
        <f t="shared" si="6"/>
        <v>11.01</v>
      </c>
      <c r="C182" s="84" t="s">
        <v>22</v>
      </c>
      <c r="D182" s="26">
        <v>54</v>
      </c>
      <c r="E182" s="82" t="s">
        <v>4</v>
      </c>
      <c r="F182" s="17"/>
      <c r="G182" s="19">
        <f t="shared" si="5"/>
        <v>0</v>
      </c>
      <c r="H182" s="18"/>
    </row>
    <row r="183" spans="1:8" ht="37.5">
      <c r="A183" s="49"/>
      <c r="B183" s="83">
        <f t="shared" si="6"/>
        <v>11.02</v>
      </c>
      <c r="C183" s="84" t="s">
        <v>609</v>
      </c>
      <c r="D183" s="26">
        <v>12</v>
      </c>
      <c r="E183" s="82" t="s">
        <v>4</v>
      </c>
      <c r="F183" s="17"/>
      <c r="G183" s="19">
        <f t="shared" si="5"/>
        <v>0</v>
      </c>
      <c r="H183" s="18"/>
    </row>
    <row r="184" spans="1:8" ht="37.5">
      <c r="A184" s="49"/>
      <c r="B184" s="83">
        <f t="shared" si="6"/>
        <v>11.03</v>
      </c>
      <c r="C184" s="84" t="s">
        <v>615</v>
      </c>
      <c r="D184" s="26">
        <v>6</v>
      </c>
      <c r="E184" s="82" t="s">
        <v>4</v>
      </c>
      <c r="F184" s="17"/>
      <c r="G184" s="19">
        <f t="shared" si="5"/>
        <v>0</v>
      </c>
      <c r="H184" s="18"/>
    </row>
    <row r="185" spans="1:8" ht="37.5">
      <c r="A185" s="49"/>
      <c r="B185" s="83">
        <f t="shared" si="6"/>
        <v>11.04</v>
      </c>
      <c r="C185" s="84" t="s">
        <v>24</v>
      </c>
      <c r="D185" s="26">
        <v>44</v>
      </c>
      <c r="E185" s="82" t="s">
        <v>4</v>
      </c>
      <c r="F185" s="17"/>
      <c r="G185" s="19">
        <f t="shared" si="5"/>
        <v>0</v>
      </c>
      <c r="H185" s="18"/>
    </row>
    <row r="186" spans="1:8" ht="37.5">
      <c r="A186" s="49"/>
      <c r="B186" s="83">
        <f t="shared" si="6"/>
        <v>11.049999999999999</v>
      </c>
      <c r="C186" s="84" t="s">
        <v>25</v>
      </c>
      <c r="D186" s="26">
        <v>10</v>
      </c>
      <c r="E186" s="82" t="s">
        <v>4</v>
      </c>
      <c r="F186" s="17"/>
      <c r="G186" s="19">
        <f t="shared" si="5"/>
        <v>0</v>
      </c>
      <c r="H186" s="18"/>
    </row>
    <row r="187" spans="1:8" ht="37.5">
      <c r="A187" s="49"/>
      <c r="B187" s="83">
        <f t="shared" si="6"/>
        <v>11.059999999999999</v>
      </c>
      <c r="C187" s="84" t="s">
        <v>85</v>
      </c>
      <c r="D187" s="26">
        <v>1</v>
      </c>
      <c r="E187" s="82" t="s">
        <v>4</v>
      </c>
      <c r="F187" s="17"/>
      <c r="G187" s="19">
        <f t="shared" si="5"/>
        <v>0</v>
      </c>
      <c r="H187" s="18"/>
    </row>
    <row r="188" spans="1:8" ht="37.5">
      <c r="A188" s="49"/>
      <c r="B188" s="83">
        <f t="shared" si="6"/>
        <v>11.069999999999999</v>
      </c>
      <c r="C188" s="84" t="s">
        <v>86</v>
      </c>
      <c r="D188" s="26">
        <v>1</v>
      </c>
      <c r="E188" s="82" t="s">
        <v>4</v>
      </c>
      <c r="F188" s="17"/>
      <c r="G188" s="19">
        <f t="shared" si="5"/>
        <v>0</v>
      </c>
      <c r="H188" s="18"/>
    </row>
    <row r="189" spans="1:8" ht="37.5">
      <c r="A189" s="49"/>
      <c r="B189" s="83">
        <f t="shared" si="6"/>
        <v>11.079999999999998</v>
      </c>
      <c r="C189" s="84" t="s">
        <v>87</v>
      </c>
      <c r="D189" s="26">
        <v>1</v>
      </c>
      <c r="E189" s="82" t="s">
        <v>4</v>
      </c>
      <c r="F189" s="17"/>
      <c r="G189" s="19">
        <f t="shared" si="5"/>
        <v>0</v>
      </c>
      <c r="H189" s="18"/>
    </row>
    <row r="190" spans="1:8" ht="37.5">
      <c r="A190" s="49"/>
      <c r="B190" s="83">
        <f t="shared" si="6"/>
        <v>11.089999999999998</v>
      </c>
      <c r="C190" s="84" t="s">
        <v>88</v>
      </c>
      <c r="D190" s="26">
        <v>1</v>
      </c>
      <c r="E190" s="82" t="s">
        <v>4</v>
      </c>
      <c r="F190" s="17"/>
      <c r="G190" s="19">
        <f t="shared" si="5"/>
        <v>0</v>
      </c>
      <c r="H190" s="18"/>
    </row>
    <row r="191" spans="1:8" ht="37.5">
      <c r="A191" s="49"/>
      <c r="B191" s="83">
        <f t="shared" si="6"/>
        <v>11.099999999999998</v>
      </c>
      <c r="C191" s="84" t="s">
        <v>89</v>
      </c>
      <c r="D191" s="26">
        <v>1</v>
      </c>
      <c r="E191" s="82" t="s">
        <v>4</v>
      </c>
      <c r="F191" s="17"/>
      <c r="G191" s="19">
        <f t="shared" si="5"/>
        <v>0</v>
      </c>
      <c r="H191" s="18"/>
    </row>
    <row r="192" spans="1:8" ht="37.5">
      <c r="A192" s="49"/>
      <c r="B192" s="83">
        <f t="shared" si="6"/>
        <v>11.109999999999998</v>
      </c>
      <c r="C192" s="84" t="s">
        <v>90</v>
      </c>
      <c r="D192" s="26">
        <v>2</v>
      </c>
      <c r="E192" s="82" t="s">
        <v>4</v>
      </c>
      <c r="F192" s="17"/>
      <c r="G192" s="19">
        <f t="shared" si="5"/>
        <v>0</v>
      </c>
      <c r="H192" s="18"/>
    </row>
    <row r="193" spans="1:8" ht="37.5">
      <c r="A193" s="49"/>
      <c r="B193" s="83">
        <f t="shared" si="6"/>
        <v>11.119999999999997</v>
      </c>
      <c r="C193" s="84" t="s">
        <v>91</v>
      </c>
      <c r="D193" s="26">
        <v>1</v>
      </c>
      <c r="E193" s="82" t="s">
        <v>4</v>
      </c>
      <c r="F193" s="17"/>
      <c r="G193" s="19">
        <f t="shared" si="5"/>
        <v>0</v>
      </c>
      <c r="H193" s="18"/>
    </row>
    <row r="194" spans="1:8" ht="56.25">
      <c r="A194" s="49"/>
      <c r="B194" s="83">
        <f t="shared" si="6"/>
        <v>11.129999999999997</v>
      </c>
      <c r="C194" s="84" t="s">
        <v>92</v>
      </c>
      <c r="D194" s="26">
        <v>1</v>
      </c>
      <c r="E194" s="82" t="s">
        <v>4</v>
      </c>
      <c r="F194" s="17"/>
      <c r="G194" s="19">
        <f t="shared" si="5"/>
        <v>0</v>
      </c>
      <c r="H194" s="18"/>
    </row>
    <row r="195" spans="1:8" ht="56.25">
      <c r="A195" s="49"/>
      <c r="B195" s="83">
        <f t="shared" si="6"/>
        <v>11.139999999999997</v>
      </c>
      <c r="C195" s="84" t="s">
        <v>93</v>
      </c>
      <c r="D195" s="26">
        <v>118</v>
      </c>
      <c r="E195" s="82" t="s">
        <v>32</v>
      </c>
      <c r="F195" s="17"/>
      <c r="G195" s="19">
        <f t="shared" si="5"/>
        <v>0</v>
      </c>
      <c r="H195" s="18"/>
    </row>
    <row r="196" spans="1:8" ht="56.25">
      <c r="A196" s="49"/>
      <c r="B196" s="83">
        <f t="shared" si="6"/>
        <v>11.149999999999997</v>
      </c>
      <c r="C196" s="84" t="s">
        <v>94</v>
      </c>
      <c r="D196" s="26">
        <v>130</v>
      </c>
      <c r="E196" s="82" t="s">
        <v>32</v>
      </c>
      <c r="F196" s="17"/>
      <c r="G196" s="19">
        <f t="shared" si="5"/>
        <v>0</v>
      </c>
      <c r="H196" s="18"/>
    </row>
    <row r="197" spans="1:8" ht="37.5">
      <c r="A197" s="49"/>
      <c r="B197" s="83">
        <f t="shared" si="6"/>
        <v>11.159999999999997</v>
      </c>
      <c r="C197" s="84" t="s">
        <v>95</v>
      </c>
      <c r="D197" s="26">
        <v>15</v>
      </c>
      <c r="E197" s="82" t="s">
        <v>32</v>
      </c>
      <c r="F197" s="17"/>
      <c r="G197" s="19">
        <f t="shared" si="5"/>
        <v>0</v>
      </c>
      <c r="H197" s="18"/>
    </row>
    <row r="198" spans="1:8" ht="37.5">
      <c r="A198" s="49"/>
      <c r="B198" s="83">
        <f t="shared" si="6"/>
        <v>11.169999999999996</v>
      </c>
      <c r="C198" s="84" t="s">
        <v>96</v>
      </c>
      <c r="D198" s="26">
        <v>124</v>
      </c>
      <c r="E198" s="82" t="s">
        <v>32</v>
      </c>
      <c r="F198" s="17"/>
      <c r="G198" s="19">
        <f t="shared" si="5"/>
        <v>0</v>
      </c>
      <c r="H198" s="18"/>
    </row>
    <row r="199" spans="1:8" ht="37.5">
      <c r="A199" s="49"/>
      <c r="B199" s="83">
        <f t="shared" si="6"/>
        <v>11.179999999999996</v>
      </c>
      <c r="C199" s="84" t="s">
        <v>97</v>
      </c>
      <c r="D199" s="26">
        <v>118</v>
      </c>
      <c r="E199" s="82" t="s">
        <v>32</v>
      </c>
      <c r="F199" s="17"/>
      <c r="G199" s="19">
        <f t="shared" si="5"/>
        <v>0</v>
      </c>
      <c r="H199" s="18"/>
    </row>
    <row r="200" spans="1:8" ht="37.5">
      <c r="A200" s="49"/>
      <c r="B200" s="83">
        <f t="shared" si="6"/>
        <v>11.189999999999996</v>
      </c>
      <c r="C200" s="84" t="s">
        <v>98</v>
      </c>
      <c r="D200" s="26">
        <v>104</v>
      </c>
      <c r="E200" s="82" t="s">
        <v>32</v>
      </c>
      <c r="F200" s="17"/>
      <c r="G200" s="19">
        <f t="shared" si="5"/>
        <v>0</v>
      </c>
      <c r="H200" s="18"/>
    </row>
    <row r="201" spans="1:8" ht="37.5">
      <c r="A201" s="49"/>
      <c r="B201" s="83">
        <f t="shared" si="6"/>
        <v>11.199999999999996</v>
      </c>
      <c r="C201" s="84" t="s">
        <v>99</v>
      </c>
      <c r="D201" s="26">
        <v>98</v>
      </c>
      <c r="E201" s="82" t="s">
        <v>32</v>
      </c>
      <c r="F201" s="17"/>
      <c r="G201" s="19">
        <f t="shared" si="5"/>
        <v>0</v>
      </c>
      <c r="H201" s="18"/>
    </row>
    <row r="202" spans="1:8" ht="37.5">
      <c r="A202" s="49"/>
      <c r="B202" s="83">
        <f t="shared" si="6"/>
        <v>11.209999999999996</v>
      </c>
      <c r="C202" s="84" t="s">
        <v>100</v>
      </c>
      <c r="D202" s="26">
        <v>116</v>
      </c>
      <c r="E202" s="82" t="s">
        <v>32</v>
      </c>
      <c r="F202" s="17"/>
      <c r="G202" s="19">
        <f t="shared" si="5"/>
        <v>0</v>
      </c>
      <c r="H202" s="18"/>
    </row>
    <row r="203" spans="1:8">
      <c r="A203" s="49"/>
      <c r="B203" s="83">
        <f t="shared" si="6"/>
        <v>11.219999999999995</v>
      </c>
      <c r="C203" s="84" t="s">
        <v>36</v>
      </c>
      <c r="D203" s="26">
        <v>8</v>
      </c>
      <c r="E203" s="82" t="s">
        <v>4</v>
      </c>
      <c r="F203" s="17"/>
      <c r="G203" s="19">
        <f t="shared" si="5"/>
        <v>0</v>
      </c>
      <c r="H203" s="18"/>
    </row>
    <row r="204" spans="1:8">
      <c r="A204" s="49"/>
      <c r="B204" s="83">
        <f t="shared" si="6"/>
        <v>11.229999999999995</v>
      </c>
      <c r="C204" s="84" t="s">
        <v>37</v>
      </c>
      <c r="D204" s="26">
        <v>8</v>
      </c>
      <c r="E204" s="82" t="s">
        <v>4</v>
      </c>
      <c r="F204" s="17"/>
      <c r="G204" s="19">
        <f t="shared" si="5"/>
        <v>0</v>
      </c>
      <c r="H204" s="18"/>
    </row>
    <row r="205" spans="1:8">
      <c r="A205" s="49"/>
      <c r="B205" s="83"/>
      <c r="C205" s="84"/>
      <c r="D205" s="26"/>
      <c r="E205" s="82"/>
      <c r="F205" s="17"/>
      <c r="G205" s="19">
        <f t="shared" ref="G205:G267" si="7">ROUND(F205*D205,2)</f>
        <v>0</v>
      </c>
      <c r="H205" s="18">
        <f>SUM(G181:G205)</f>
        <v>0</v>
      </c>
    </row>
    <row r="206" spans="1:8">
      <c r="A206" s="49"/>
      <c r="B206" s="81">
        <v>12</v>
      </c>
      <c r="C206" s="80" t="s">
        <v>101</v>
      </c>
      <c r="D206" s="26"/>
      <c r="E206" s="82"/>
      <c r="F206" s="17"/>
      <c r="G206" s="19">
        <f t="shared" si="7"/>
        <v>0</v>
      </c>
      <c r="H206" s="18"/>
    </row>
    <row r="207" spans="1:8">
      <c r="A207" s="49"/>
      <c r="B207" s="83">
        <f t="shared" ref="B207:B213" si="8">+B206+0.01</f>
        <v>12.01</v>
      </c>
      <c r="C207" s="84" t="s">
        <v>51</v>
      </c>
      <c r="D207" s="26">
        <v>20</v>
      </c>
      <c r="E207" s="82" t="s">
        <v>4</v>
      </c>
      <c r="F207" s="17"/>
      <c r="G207" s="19">
        <f t="shared" si="7"/>
        <v>0</v>
      </c>
      <c r="H207" s="18"/>
    </row>
    <row r="208" spans="1:8">
      <c r="A208" s="49"/>
      <c r="B208" s="83">
        <f t="shared" si="8"/>
        <v>12.02</v>
      </c>
      <c r="C208" s="84" t="s">
        <v>52</v>
      </c>
      <c r="D208" s="26">
        <v>20</v>
      </c>
      <c r="E208" s="82" t="s">
        <v>4</v>
      </c>
      <c r="F208" s="17"/>
      <c r="G208" s="19">
        <f t="shared" si="7"/>
        <v>0</v>
      </c>
      <c r="H208" s="18"/>
    </row>
    <row r="209" spans="1:8">
      <c r="A209" s="49"/>
      <c r="B209" s="83">
        <f t="shared" si="8"/>
        <v>12.03</v>
      </c>
      <c r="C209" s="84" t="s">
        <v>53</v>
      </c>
      <c r="D209" s="26">
        <v>2</v>
      </c>
      <c r="E209" s="82" t="s">
        <v>4</v>
      </c>
      <c r="F209" s="17"/>
      <c r="G209" s="19">
        <f t="shared" si="7"/>
        <v>0</v>
      </c>
      <c r="H209" s="18"/>
    </row>
    <row r="210" spans="1:8">
      <c r="A210" s="49"/>
      <c r="B210" s="83">
        <f t="shared" si="8"/>
        <v>12.04</v>
      </c>
      <c r="C210" s="84" t="s">
        <v>54</v>
      </c>
      <c r="D210" s="26">
        <v>600</v>
      </c>
      <c r="E210" s="82" t="s">
        <v>32</v>
      </c>
      <c r="F210" s="17"/>
      <c r="G210" s="19">
        <f t="shared" si="7"/>
        <v>0</v>
      </c>
      <c r="H210" s="18"/>
    </row>
    <row r="211" spans="1:8">
      <c r="A211" s="49"/>
      <c r="B211" s="83">
        <f t="shared" si="8"/>
        <v>12.049999999999999</v>
      </c>
      <c r="C211" s="84" t="s">
        <v>55</v>
      </c>
      <c r="D211" s="26">
        <v>4</v>
      </c>
      <c r="E211" s="82" t="s">
        <v>4</v>
      </c>
      <c r="F211" s="17"/>
      <c r="G211" s="19">
        <f t="shared" si="7"/>
        <v>0</v>
      </c>
      <c r="H211" s="18"/>
    </row>
    <row r="212" spans="1:8">
      <c r="A212" s="49"/>
      <c r="B212" s="83">
        <f t="shared" si="8"/>
        <v>12.059999999999999</v>
      </c>
      <c r="C212" s="84" t="s">
        <v>102</v>
      </c>
      <c r="D212" s="26">
        <v>1</v>
      </c>
      <c r="E212" s="82" t="s">
        <v>4</v>
      </c>
      <c r="F212" s="17"/>
      <c r="G212" s="19">
        <f t="shared" si="7"/>
        <v>0</v>
      </c>
      <c r="H212" s="18"/>
    </row>
    <row r="213" spans="1:8">
      <c r="A213" s="49"/>
      <c r="B213" s="83">
        <f t="shared" si="8"/>
        <v>12.069999999999999</v>
      </c>
      <c r="C213" s="84" t="s">
        <v>56</v>
      </c>
      <c r="D213" s="26">
        <v>1</v>
      </c>
      <c r="E213" s="82" t="s">
        <v>57</v>
      </c>
      <c r="F213" s="17"/>
      <c r="G213" s="19">
        <f t="shared" si="7"/>
        <v>0</v>
      </c>
      <c r="H213" s="18"/>
    </row>
    <row r="214" spans="1:8">
      <c r="A214" s="49"/>
      <c r="B214" s="20"/>
      <c r="C214" s="66"/>
      <c r="D214" s="17"/>
      <c r="E214" s="22"/>
      <c r="F214" s="17"/>
      <c r="G214" s="19">
        <f t="shared" si="7"/>
        <v>0</v>
      </c>
      <c r="H214" s="18">
        <f>SUM(G206:G214)</f>
        <v>0</v>
      </c>
    </row>
    <row r="215" spans="1:8">
      <c r="A215" s="49"/>
      <c r="B215" s="20"/>
      <c r="C215" s="80" t="s">
        <v>103</v>
      </c>
      <c r="D215" s="17"/>
      <c r="E215" s="22"/>
      <c r="F215" s="17"/>
      <c r="G215" s="19">
        <f t="shared" si="7"/>
        <v>0</v>
      </c>
      <c r="H215" s="18"/>
    </row>
    <row r="216" spans="1:8">
      <c r="A216" s="49"/>
      <c r="B216" s="20"/>
      <c r="C216" s="66"/>
      <c r="D216" s="17"/>
      <c r="E216" s="22"/>
      <c r="F216" s="17"/>
      <c r="G216" s="19">
        <f t="shared" si="7"/>
        <v>0</v>
      </c>
      <c r="H216" s="18"/>
    </row>
    <row r="217" spans="1:8">
      <c r="A217" s="49"/>
      <c r="B217" s="85">
        <v>13</v>
      </c>
      <c r="C217" s="80" t="s">
        <v>104</v>
      </c>
      <c r="D217" s="86"/>
      <c r="E217" s="24"/>
      <c r="F217" s="17"/>
      <c r="G217" s="19">
        <f t="shared" si="7"/>
        <v>0</v>
      </c>
      <c r="H217" s="18"/>
    </row>
    <row r="218" spans="1:8" ht="56.25">
      <c r="A218" s="49"/>
      <c r="B218" s="83">
        <f>+B217+0.01</f>
        <v>13.01</v>
      </c>
      <c r="C218" s="84" t="s">
        <v>22</v>
      </c>
      <c r="D218" s="86">
        <v>120</v>
      </c>
      <c r="E218" s="24" t="s">
        <v>4</v>
      </c>
      <c r="F218" s="17"/>
      <c r="G218" s="19">
        <f t="shared" si="7"/>
        <v>0</v>
      </c>
      <c r="H218" s="18"/>
    </row>
    <row r="219" spans="1:8" ht="37.5">
      <c r="A219" s="49"/>
      <c r="B219" s="83">
        <f>+B218+0.01</f>
        <v>13.02</v>
      </c>
      <c r="C219" s="84" t="s">
        <v>607</v>
      </c>
      <c r="D219" s="86">
        <v>45</v>
      </c>
      <c r="E219" s="24" t="s">
        <v>4</v>
      </c>
      <c r="F219" s="17"/>
      <c r="G219" s="19">
        <f t="shared" si="7"/>
        <v>0</v>
      </c>
      <c r="H219" s="18"/>
    </row>
    <row r="220" spans="1:8" ht="37.5">
      <c r="A220" s="49"/>
      <c r="B220" s="83">
        <f t="shared" ref="B220:B253" si="9">+B219+0.01</f>
        <v>13.03</v>
      </c>
      <c r="C220" s="84" t="s">
        <v>608</v>
      </c>
      <c r="D220" s="86">
        <v>4</v>
      </c>
      <c r="E220" s="24" t="s">
        <v>4</v>
      </c>
      <c r="F220" s="17"/>
      <c r="G220" s="19">
        <f t="shared" si="7"/>
        <v>0</v>
      </c>
      <c r="H220" s="18"/>
    </row>
    <row r="221" spans="1:8" ht="56.25">
      <c r="A221" s="49"/>
      <c r="B221" s="83">
        <f t="shared" si="9"/>
        <v>13.04</v>
      </c>
      <c r="C221" s="84" t="s">
        <v>611</v>
      </c>
      <c r="D221" s="86">
        <v>96</v>
      </c>
      <c r="E221" s="24" t="s">
        <v>4</v>
      </c>
      <c r="F221" s="17"/>
      <c r="G221" s="19">
        <f t="shared" si="7"/>
        <v>0</v>
      </c>
      <c r="H221" s="18"/>
    </row>
    <row r="222" spans="1:8" ht="56.25">
      <c r="A222" s="49"/>
      <c r="B222" s="83">
        <f t="shared" si="9"/>
        <v>13.049999999999999</v>
      </c>
      <c r="C222" s="84" t="s">
        <v>23</v>
      </c>
      <c r="D222" s="86">
        <v>78</v>
      </c>
      <c r="E222" s="24" t="s">
        <v>4</v>
      </c>
      <c r="F222" s="17"/>
      <c r="G222" s="19">
        <f t="shared" si="7"/>
        <v>0</v>
      </c>
      <c r="H222" s="18"/>
    </row>
    <row r="223" spans="1:8" ht="56.25">
      <c r="A223" s="49"/>
      <c r="B223" s="83">
        <f t="shared" si="9"/>
        <v>13.059999999999999</v>
      </c>
      <c r="C223" s="84" t="s">
        <v>61</v>
      </c>
      <c r="D223" s="86">
        <v>15</v>
      </c>
      <c r="E223" s="24" t="s">
        <v>4</v>
      </c>
      <c r="F223" s="17"/>
      <c r="G223" s="19">
        <f t="shared" si="7"/>
        <v>0</v>
      </c>
      <c r="H223" s="18"/>
    </row>
    <row r="224" spans="1:8" ht="37.5">
      <c r="A224" s="49"/>
      <c r="B224" s="83">
        <f t="shared" si="9"/>
        <v>13.069999999999999</v>
      </c>
      <c r="C224" s="84" t="s">
        <v>612</v>
      </c>
      <c r="D224" s="86">
        <v>38</v>
      </c>
      <c r="E224" s="24" t="s">
        <v>4</v>
      </c>
      <c r="F224" s="17"/>
      <c r="G224" s="19">
        <f t="shared" si="7"/>
        <v>0</v>
      </c>
      <c r="H224" s="18"/>
    </row>
    <row r="225" spans="1:8" ht="37.5">
      <c r="A225" s="49"/>
      <c r="B225" s="83">
        <f t="shared" si="9"/>
        <v>13.079999999999998</v>
      </c>
      <c r="C225" s="84" t="s">
        <v>613</v>
      </c>
      <c r="D225" s="86">
        <v>24</v>
      </c>
      <c r="E225" s="24" t="s">
        <v>4</v>
      </c>
      <c r="F225" s="17"/>
      <c r="G225" s="19">
        <f t="shared" si="7"/>
        <v>0</v>
      </c>
      <c r="H225" s="18"/>
    </row>
    <row r="226" spans="1:8" ht="37.5">
      <c r="A226" s="49"/>
      <c r="B226" s="83">
        <f t="shared" si="9"/>
        <v>13.089999999999998</v>
      </c>
      <c r="C226" s="84" t="s">
        <v>614</v>
      </c>
      <c r="D226" s="86">
        <v>8</v>
      </c>
      <c r="E226" s="24" t="s">
        <v>4</v>
      </c>
      <c r="F226" s="17"/>
      <c r="G226" s="19">
        <f t="shared" si="7"/>
        <v>0</v>
      </c>
      <c r="H226" s="18"/>
    </row>
    <row r="227" spans="1:8" ht="37.5">
      <c r="A227" s="49"/>
      <c r="B227" s="83">
        <f t="shared" si="9"/>
        <v>13.099999999999998</v>
      </c>
      <c r="C227" s="84" t="s">
        <v>24</v>
      </c>
      <c r="D227" s="86">
        <v>76</v>
      </c>
      <c r="E227" s="24" t="s">
        <v>4</v>
      </c>
      <c r="F227" s="17"/>
      <c r="G227" s="19">
        <f t="shared" si="7"/>
        <v>0</v>
      </c>
      <c r="H227" s="18"/>
    </row>
    <row r="228" spans="1:8" ht="37.5">
      <c r="A228" s="49"/>
      <c r="B228" s="83">
        <f t="shared" si="9"/>
        <v>13.109999999999998</v>
      </c>
      <c r="C228" s="84" t="s">
        <v>25</v>
      </c>
      <c r="D228" s="86">
        <v>18</v>
      </c>
      <c r="E228" s="24" t="s">
        <v>4</v>
      </c>
      <c r="F228" s="17"/>
      <c r="G228" s="19">
        <f t="shared" si="7"/>
        <v>0</v>
      </c>
      <c r="H228" s="18"/>
    </row>
    <row r="229" spans="1:8">
      <c r="A229" s="49"/>
      <c r="B229" s="83">
        <f t="shared" si="9"/>
        <v>13.119999999999997</v>
      </c>
      <c r="C229" s="84" t="s">
        <v>26</v>
      </c>
      <c r="D229" s="86">
        <v>26</v>
      </c>
      <c r="E229" s="24" t="s">
        <v>4</v>
      </c>
      <c r="F229" s="17"/>
      <c r="G229" s="19">
        <f t="shared" si="7"/>
        <v>0</v>
      </c>
      <c r="H229" s="18"/>
    </row>
    <row r="230" spans="1:8" ht="37.5">
      <c r="A230" s="49"/>
      <c r="B230" s="83">
        <f t="shared" si="9"/>
        <v>13.129999999999997</v>
      </c>
      <c r="C230" s="84" t="s">
        <v>105</v>
      </c>
      <c r="D230" s="86">
        <v>1</v>
      </c>
      <c r="E230" s="24" t="s">
        <v>4</v>
      </c>
      <c r="F230" s="17"/>
      <c r="G230" s="19">
        <f t="shared" si="7"/>
        <v>0</v>
      </c>
      <c r="H230" s="18"/>
    </row>
    <row r="231" spans="1:8" ht="37.5">
      <c r="A231" s="49"/>
      <c r="B231" s="83">
        <f t="shared" si="9"/>
        <v>13.139999999999997</v>
      </c>
      <c r="C231" s="84" t="s">
        <v>106</v>
      </c>
      <c r="D231" s="86">
        <v>1</v>
      </c>
      <c r="E231" s="24" t="s">
        <v>4</v>
      </c>
      <c r="F231" s="17"/>
      <c r="G231" s="19">
        <f t="shared" si="7"/>
        <v>0</v>
      </c>
      <c r="H231" s="18"/>
    </row>
    <row r="232" spans="1:8" ht="37.5">
      <c r="A232" s="49"/>
      <c r="B232" s="83">
        <f t="shared" si="9"/>
        <v>13.149999999999997</v>
      </c>
      <c r="C232" s="84" t="s">
        <v>107</v>
      </c>
      <c r="D232" s="86">
        <v>1</v>
      </c>
      <c r="E232" s="24" t="s">
        <v>4</v>
      </c>
      <c r="F232" s="17"/>
      <c r="G232" s="19">
        <f t="shared" si="7"/>
        <v>0</v>
      </c>
      <c r="H232" s="18"/>
    </row>
    <row r="233" spans="1:8" ht="37.5">
      <c r="A233" s="49"/>
      <c r="B233" s="83">
        <f t="shared" si="9"/>
        <v>13.159999999999997</v>
      </c>
      <c r="C233" s="84" t="s">
        <v>108</v>
      </c>
      <c r="D233" s="86">
        <v>1</v>
      </c>
      <c r="E233" s="24" t="s">
        <v>4</v>
      </c>
      <c r="F233" s="17"/>
      <c r="G233" s="19">
        <f t="shared" si="7"/>
        <v>0</v>
      </c>
      <c r="H233" s="18"/>
    </row>
    <row r="234" spans="1:8" ht="37.5">
      <c r="A234" s="49"/>
      <c r="B234" s="83">
        <f t="shared" si="9"/>
        <v>13.169999999999996</v>
      </c>
      <c r="C234" s="84" t="s">
        <v>109</v>
      </c>
      <c r="D234" s="86">
        <v>1</v>
      </c>
      <c r="E234" s="24" t="s">
        <v>4</v>
      </c>
      <c r="F234" s="17"/>
      <c r="G234" s="19">
        <f t="shared" si="7"/>
        <v>0</v>
      </c>
      <c r="H234" s="18"/>
    </row>
    <row r="235" spans="1:8" ht="56.25">
      <c r="A235" s="49"/>
      <c r="B235" s="83">
        <f t="shared" si="9"/>
        <v>13.179999999999996</v>
      </c>
      <c r="C235" s="84" t="s">
        <v>110</v>
      </c>
      <c r="D235" s="86">
        <v>1</v>
      </c>
      <c r="E235" s="24" t="s">
        <v>4</v>
      </c>
      <c r="F235" s="17"/>
      <c r="G235" s="19">
        <f t="shared" si="7"/>
        <v>0</v>
      </c>
      <c r="H235" s="18"/>
    </row>
    <row r="236" spans="1:8" ht="37.5">
      <c r="A236" s="49"/>
      <c r="B236" s="83">
        <f t="shared" si="9"/>
        <v>13.189999999999996</v>
      </c>
      <c r="C236" s="84" t="s">
        <v>111</v>
      </c>
      <c r="D236" s="86">
        <v>38</v>
      </c>
      <c r="E236" s="24" t="s">
        <v>32</v>
      </c>
      <c r="F236" s="17"/>
      <c r="G236" s="19">
        <f t="shared" si="7"/>
        <v>0</v>
      </c>
      <c r="H236" s="18"/>
    </row>
    <row r="237" spans="1:8" ht="37.5">
      <c r="A237" s="49"/>
      <c r="B237" s="83">
        <f t="shared" si="9"/>
        <v>13.199999999999996</v>
      </c>
      <c r="C237" s="84" t="s">
        <v>112</v>
      </c>
      <c r="D237" s="86">
        <v>41</v>
      </c>
      <c r="E237" s="24" t="s">
        <v>32</v>
      </c>
      <c r="F237" s="17"/>
      <c r="G237" s="19">
        <f t="shared" si="7"/>
        <v>0</v>
      </c>
      <c r="H237" s="18"/>
    </row>
    <row r="238" spans="1:8" ht="37.5">
      <c r="A238" s="49"/>
      <c r="B238" s="83">
        <f t="shared" si="9"/>
        <v>13.209999999999996</v>
      </c>
      <c r="C238" s="84" t="s">
        <v>113</v>
      </c>
      <c r="D238" s="86">
        <v>35</v>
      </c>
      <c r="E238" s="24" t="s">
        <v>32</v>
      </c>
      <c r="F238" s="17"/>
      <c r="G238" s="19">
        <f t="shared" si="7"/>
        <v>0</v>
      </c>
      <c r="H238" s="18"/>
    </row>
    <row r="239" spans="1:8" ht="37.5">
      <c r="A239" s="49"/>
      <c r="B239" s="83">
        <f t="shared" si="9"/>
        <v>13.219999999999995</v>
      </c>
      <c r="C239" s="84" t="s">
        <v>114</v>
      </c>
      <c r="D239" s="86">
        <v>35</v>
      </c>
      <c r="E239" s="24" t="s">
        <v>32</v>
      </c>
      <c r="F239" s="17"/>
      <c r="G239" s="19">
        <f t="shared" si="7"/>
        <v>0</v>
      </c>
      <c r="H239" s="18"/>
    </row>
    <row r="240" spans="1:8" ht="37.5">
      <c r="A240" s="49"/>
      <c r="B240" s="83">
        <f t="shared" si="9"/>
        <v>13.229999999999995</v>
      </c>
      <c r="C240" s="84" t="s">
        <v>115</v>
      </c>
      <c r="D240" s="86">
        <v>40</v>
      </c>
      <c r="E240" s="24" t="s">
        <v>32</v>
      </c>
      <c r="F240" s="17"/>
      <c r="G240" s="19">
        <f t="shared" si="7"/>
        <v>0</v>
      </c>
      <c r="H240" s="18"/>
    </row>
    <row r="241" spans="1:8">
      <c r="A241" s="49"/>
      <c r="B241" s="83">
        <f t="shared" si="9"/>
        <v>13.239999999999995</v>
      </c>
      <c r="C241" s="84" t="s">
        <v>35</v>
      </c>
      <c r="D241" s="86">
        <v>6</v>
      </c>
      <c r="E241" s="24" t="s">
        <v>4</v>
      </c>
      <c r="F241" s="17"/>
      <c r="G241" s="19">
        <f t="shared" si="7"/>
        <v>0</v>
      </c>
      <c r="H241" s="18"/>
    </row>
    <row r="242" spans="1:8">
      <c r="A242" s="49"/>
      <c r="B242" s="83">
        <f t="shared" si="9"/>
        <v>13.249999999999995</v>
      </c>
      <c r="C242" s="84" t="s">
        <v>36</v>
      </c>
      <c r="D242" s="86">
        <v>10</v>
      </c>
      <c r="E242" s="24" t="s">
        <v>4</v>
      </c>
      <c r="F242" s="17"/>
      <c r="G242" s="19">
        <f t="shared" si="7"/>
        <v>0</v>
      </c>
      <c r="H242" s="18"/>
    </row>
    <row r="243" spans="1:8">
      <c r="A243" s="49"/>
      <c r="B243" s="83">
        <f t="shared" si="9"/>
        <v>13.259999999999994</v>
      </c>
      <c r="C243" s="84" t="s">
        <v>616</v>
      </c>
      <c r="D243" s="86">
        <v>10</v>
      </c>
      <c r="E243" s="24" t="s">
        <v>4</v>
      </c>
      <c r="F243" s="17"/>
      <c r="G243" s="19">
        <f t="shared" si="7"/>
        <v>0</v>
      </c>
      <c r="H243" s="18"/>
    </row>
    <row r="244" spans="1:8" ht="37.5">
      <c r="A244" s="49"/>
      <c r="B244" s="83">
        <f t="shared" si="9"/>
        <v>13.269999999999994</v>
      </c>
      <c r="C244" s="84" t="s">
        <v>116</v>
      </c>
      <c r="D244" s="86">
        <v>1</v>
      </c>
      <c r="E244" s="24" t="s">
        <v>4</v>
      </c>
      <c r="F244" s="17"/>
      <c r="G244" s="19">
        <f t="shared" si="7"/>
        <v>0</v>
      </c>
      <c r="H244" s="18"/>
    </row>
    <row r="245" spans="1:8">
      <c r="A245" s="49"/>
      <c r="B245" s="83"/>
      <c r="C245" s="84"/>
      <c r="D245" s="86"/>
      <c r="E245" s="24"/>
      <c r="F245" s="17"/>
      <c r="G245" s="19">
        <f t="shared" si="7"/>
        <v>0</v>
      </c>
      <c r="H245" s="18">
        <f>SUM(G217:G245)</f>
        <v>0</v>
      </c>
    </row>
    <row r="246" spans="1:8">
      <c r="A246" s="49"/>
      <c r="B246" s="85">
        <v>14</v>
      </c>
      <c r="C246" s="80" t="s">
        <v>101</v>
      </c>
      <c r="D246" s="86"/>
      <c r="E246" s="24"/>
      <c r="F246" s="17"/>
      <c r="G246" s="19">
        <f t="shared" si="7"/>
        <v>0</v>
      </c>
      <c r="H246" s="18"/>
    </row>
    <row r="247" spans="1:8">
      <c r="A247" s="49"/>
      <c r="B247" s="83">
        <f t="shared" si="9"/>
        <v>14.01</v>
      </c>
      <c r="C247" s="84" t="s">
        <v>51</v>
      </c>
      <c r="D247" s="86">
        <v>10</v>
      </c>
      <c r="E247" s="24" t="s">
        <v>4</v>
      </c>
      <c r="F247" s="17"/>
      <c r="G247" s="19">
        <f t="shared" si="7"/>
        <v>0</v>
      </c>
      <c r="H247" s="18"/>
    </row>
    <row r="248" spans="1:8">
      <c r="A248" s="49"/>
      <c r="B248" s="83">
        <f t="shared" si="9"/>
        <v>14.02</v>
      </c>
      <c r="C248" s="84" t="s">
        <v>52</v>
      </c>
      <c r="D248" s="86">
        <v>10</v>
      </c>
      <c r="E248" s="24" t="s">
        <v>4</v>
      </c>
      <c r="F248" s="17"/>
      <c r="G248" s="19">
        <f t="shared" si="7"/>
        <v>0</v>
      </c>
      <c r="H248" s="18"/>
    </row>
    <row r="249" spans="1:8">
      <c r="A249" s="49"/>
      <c r="B249" s="83">
        <f t="shared" si="9"/>
        <v>14.03</v>
      </c>
      <c r="C249" s="84" t="s">
        <v>53</v>
      </c>
      <c r="D249" s="86">
        <v>2</v>
      </c>
      <c r="E249" s="24" t="s">
        <v>4</v>
      </c>
      <c r="F249" s="17"/>
      <c r="G249" s="19">
        <f t="shared" si="7"/>
        <v>0</v>
      </c>
      <c r="H249" s="18"/>
    </row>
    <row r="250" spans="1:8">
      <c r="A250" s="49"/>
      <c r="B250" s="83">
        <f t="shared" si="9"/>
        <v>14.04</v>
      </c>
      <c r="C250" s="84" t="s">
        <v>54</v>
      </c>
      <c r="D250" s="86">
        <v>400</v>
      </c>
      <c r="E250" s="24" t="s">
        <v>32</v>
      </c>
      <c r="F250" s="17"/>
      <c r="G250" s="19">
        <f t="shared" si="7"/>
        <v>0</v>
      </c>
      <c r="H250" s="18"/>
    </row>
    <row r="251" spans="1:8">
      <c r="A251" s="49"/>
      <c r="B251" s="83">
        <f t="shared" si="9"/>
        <v>14.049999999999999</v>
      </c>
      <c r="C251" s="84" t="s">
        <v>55</v>
      </c>
      <c r="D251" s="86">
        <v>2</v>
      </c>
      <c r="E251" s="24" t="s">
        <v>4</v>
      </c>
      <c r="F251" s="17"/>
      <c r="G251" s="19">
        <f t="shared" si="7"/>
        <v>0</v>
      </c>
      <c r="H251" s="18"/>
    </row>
    <row r="252" spans="1:8">
      <c r="A252" s="49"/>
      <c r="B252" s="83">
        <f t="shared" si="9"/>
        <v>14.059999999999999</v>
      </c>
      <c r="C252" s="84" t="s">
        <v>102</v>
      </c>
      <c r="D252" s="86">
        <v>1</v>
      </c>
      <c r="E252" s="24" t="s">
        <v>4</v>
      </c>
      <c r="F252" s="17"/>
      <c r="G252" s="19">
        <f t="shared" si="7"/>
        <v>0</v>
      </c>
      <c r="H252" s="18"/>
    </row>
    <row r="253" spans="1:8">
      <c r="A253" s="49"/>
      <c r="B253" s="83">
        <f t="shared" si="9"/>
        <v>14.069999999999999</v>
      </c>
      <c r="C253" s="84" t="s">
        <v>56</v>
      </c>
      <c r="D253" s="86">
        <v>1</v>
      </c>
      <c r="E253" s="24" t="s">
        <v>57</v>
      </c>
      <c r="F253" s="17"/>
      <c r="G253" s="19">
        <f t="shared" si="7"/>
        <v>0</v>
      </c>
      <c r="H253" s="18"/>
    </row>
    <row r="254" spans="1:8">
      <c r="A254" s="49"/>
      <c r="B254" s="20"/>
      <c r="C254" s="66"/>
      <c r="D254" s="17"/>
      <c r="E254" s="22"/>
      <c r="F254" s="17"/>
      <c r="G254" s="19">
        <f t="shared" si="7"/>
        <v>0</v>
      </c>
      <c r="H254" s="18">
        <f>SUM(G246:G254)</f>
        <v>0</v>
      </c>
    </row>
    <row r="255" spans="1:8">
      <c r="A255" s="49"/>
      <c r="B255" s="20"/>
      <c r="C255" s="87" t="s">
        <v>117</v>
      </c>
      <c r="D255" s="17"/>
      <c r="E255" s="22"/>
      <c r="F255" s="17"/>
      <c r="G255" s="19">
        <f t="shared" si="7"/>
        <v>0</v>
      </c>
      <c r="H255" s="18"/>
    </row>
    <row r="256" spans="1:8">
      <c r="A256" s="49"/>
      <c r="B256" s="20"/>
      <c r="C256" s="66"/>
      <c r="D256" s="17"/>
      <c r="E256" s="22"/>
      <c r="F256" s="17"/>
      <c r="G256" s="19">
        <f t="shared" si="7"/>
        <v>0</v>
      </c>
      <c r="H256" s="18"/>
    </row>
    <row r="257" spans="1:8">
      <c r="A257" s="49"/>
      <c r="B257" s="88">
        <v>15</v>
      </c>
      <c r="C257" s="89" t="s">
        <v>118</v>
      </c>
      <c r="D257" s="90"/>
      <c r="E257" s="91"/>
      <c r="F257" s="17"/>
      <c r="G257" s="19">
        <f t="shared" si="7"/>
        <v>0</v>
      </c>
      <c r="H257" s="18"/>
    </row>
    <row r="258" spans="1:8" ht="56.25">
      <c r="A258" s="49"/>
      <c r="B258" s="92">
        <f t="shared" ref="B258:B279" si="10">+B257+0.01</f>
        <v>15.01</v>
      </c>
      <c r="C258" s="93" t="s">
        <v>22</v>
      </c>
      <c r="D258" s="90">
        <v>44</v>
      </c>
      <c r="E258" s="91" t="s">
        <v>4</v>
      </c>
      <c r="F258" s="17"/>
      <c r="G258" s="19">
        <f t="shared" si="7"/>
        <v>0</v>
      </c>
      <c r="H258" s="18"/>
    </row>
    <row r="259" spans="1:8" ht="37.5">
      <c r="A259" s="49"/>
      <c r="B259" s="92">
        <f t="shared" si="10"/>
        <v>15.02</v>
      </c>
      <c r="C259" s="93" t="s">
        <v>607</v>
      </c>
      <c r="D259" s="90">
        <v>12</v>
      </c>
      <c r="E259" s="91" t="s">
        <v>4</v>
      </c>
      <c r="F259" s="17"/>
      <c r="G259" s="19">
        <f t="shared" si="7"/>
        <v>0</v>
      </c>
      <c r="H259" s="18"/>
    </row>
    <row r="260" spans="1:8" ht="37.5">
      <c r="A260" s="49"/>
      <c r="B260" s="92">
        <f t="shared" si="10"/>
        <v>15.03</v>
      </c>
      <c r="C260" s="93" t="s">
        <v>608</v>
      </c>
      <c r="D260" s="90">
        <v>2</v>
      </c>
      <c r="E260" s="91" t="s">
        <v>4</v>
      </c>
      <c r="F260" s="17"/>
      <c r="G260" s="19">
        <f t="shared" si="7"/>
        <v>0</v>
      </c>
      <c r="H260" s="18"/>
    </row>
    <row r="261" spans="1:8" ht="37.5">
      <c r="A261" s="49"/>
      <c r="B261" s="92">
        <f t="shared" si="10"/>
        <v>15.04</v>
      </c>
      <c r="C261" s="93" t="s">
        <v>609</v>
      </c>
      <c r="D261" s="90">
        <v>2</v>
      </c>
      <c r="E261" s="91" t="s">
        <v>4</v>
      </c>
      <c r="F261" s="17"/>
      <c r="G261" s="19">
        <f t="shared" si="7"/>
        <v>0</v>
      </c>
      <c r="H261" s="18"/>
    </row>
    <row r="262" spans="1:8" ht="56.25">
      <c r="A262" s="49"/>
      <c r="B262" s="92">
        <f t="shared" si="10"/>
        <v>15.049999999999999</v>
      </c>
      <c r="C262" s="93" t="s">
        <v>611</v>
      </c>
      <c r="D262" s="90">
        <v>32</v>
      </c>
      <c r="E262" s="91" t="s">
        <v>4</v>
      </c>
      <c r="F262" s="17"/>
      <c r="G262" s="19">
        <f t="shared" si="7"/>
        <v>0</v>
      </c>
      <c r="H262" s="18"/>
    </row>
    <row r="263" spans="1:8" ht="56.25">
      <c r="A263" s="49"/>
      <c r="B263" s="92">
        <f t="shared" si="10"/>
        <v>15.059999999999999</v>
      </c>
      <c r="C263" s="93" t="s">
        <v>23</v>
      </c>
      <c r="D263" s="90">
        <v>2</v>
      </c>
      <c r="E263" s="91" t="s">
        <v>4</v>
      </c>
      <c r="F263" s="17"/>
      <c r="G263" s="19">
        <f t="shared" si="7"/>
        <v>0</v>
      </c>
      <c r="H263" s="18"/>
    </row>
    <row r="264" spans="1:8" ht="37.5">
      <c r="A264" s="49"/>
      <c r="B264" s="92">
        <f t="shared" si="10"/>
        <v>15.069999999999999</v>
      </c>
      <c r="C264" s="93" t="s">
        <v>43</v>
      </c>
      <c r="D264" s="90">
        <v>8</v>
      </c>
      <c r="E264" s="91" t="s">
        <v>4</v>
      </c>
      <c r="F264" s="17"/>
      <c r="G264" s="19">
        <f t="shared" si="7"/>
        <v>0</v>
      </c>
      <c r="H264" s="18"/>
    </row>
    <row r="265" spans="1:8" ht="37.5">
      <c r="A265" s="49"/>
      <c r="B265" s="92">
        <f t="shared" si="10"/>
        <v>15.079999999999998</v>
      </c>
      <c r="C265" s="93" t="s">
        <v>612</v>
      </c>
      <c r="D265" s="90">
        <v>2</v>
      </c>
      <c r="E265" s="91" t="s">
        <v>4</v>
      </c>
      <c r="F265" s="17"/>
      <c r="G265" s="19">
        <f t="shared" si="7"/>
        <v>0</v>
      </c>
      <c r="H265" s="18"/>
    </row>
    <row r="266" spans="1:8" ht="37.5">
      <c r="A266" s="49"/>
      <c r="B266" s="92">
        <f t="shared" si="10"/>
        <v>15.089999999999998</v>
      </c>
      <c r="C266" s="93" t="s">
        <v>613</v>
      </c>
      <c r="D266" s="90">
        <v>3</v>
      </c>
      <c r="E266" s="91" t="s">
        <v>4</v>
      </c>
      <c r="F266" s="17"/>
      <c r="G266" s="19">
        <f t="shared" si="7"/>
        <v>0</v>
      </c>
      <c r="H266" s="18"/>
    </row>
    <row r="267" spans="1:8" ht="37.5">
      <c r="A267" s="49"/>
      <c r="B267" s="92">
        <f t="shared" si="10"/>
        <v>15.099999999999998</v>
      </c>
      <c r="C267" s="93" t="s">
        <v>614</v>
      </c>
      <c r="D267" s="90">
        <v>2</v>
      </c>
      <c r="E267" s="91" t="s">
        <v>4</v>
      </c>
      <c r="F267" s="17"/>
      <c r="G267" s="19">
        <f t="shared" si="7"/>
        <v>0</v>
      </c>
      <c r="H267" s="18"/>
    </row>
    <row r="268" spans="1:8" ht="37.5">
      <c r="A268" s="49"/>
      <c r="B268" s="92">
        <f t="shared" si="10"/>
        <v>15.109999999999998</v>
      </c>
      <c r="C268" s="93" t="s">
        <v>24</v>
      </c>
      <c r="D268" s="90">
        <v>39</v>
      </c>
      <c r="E268" s="91" t="s">
        <v>4</v>
      </c>
      <c r="F268" s="17"/>
      <c r="G268" s="19">
        <f t="shared" ref="G268:G329" si="11">ROUND(F268*D268,2)</f>
        <v>0</v>
      </c>
      <c r="H268" s="18"/>
    </row>
    <row r="269" spans="1:8" ht="37.5">
      <c r="A269" s="49"/>
      <c r="B269" s="92">
        <f t="shared" si="10"/>
        <v>15.119999999999997</v>
      </c>
      <c r="C269" s="93" t="s">
        <v>25</v>
      </c>
      <c r="D269" s="90">
        <v>3</v>
      </c>
      <c r="E269" s="91" t="s">
        <v>4</v>
      </c>
      <c r="F269" s="17"/>
      <c r="G269" s="19">
        <f t="shared" si="11"/>
        <v>0</v>
      </c>
      <c r="H269" s="18"/>
    </row>
    <row r="270" spans="1:8">
      <c r="A270" s="49"/>
      <c r="B270" s="92">
        <f t="shared" si="10"/>
        <v>15.129999999999997</v>
      </c>
      <c r="C270" s="93" t="s">
        <v>26</v>
      </c>
      <c r="D270" s="90">
        <v>2</v>
      </c>
      <c r="E270" s="91" t="s">
        <v>4</v>
      </c>
      <c r="F270" s="17"/>
      <c r="G270" s="19">
        <f t="shared" si="11"/>
        <v>0</v>
      </c>
      <c r="H270" s="18"/>
    </row>
    <row r="271" spans="1:8" ht="37.5">
      <c r="A271" s="49"/>
      <c r="B271" s="92">
        <f t="shared" si="10"/>
        <v>15.139999999999997</v>
      </c>
      <c r="C271" s="93" t="s">
        <v>119</v>
      </c>
      <c r="D271" s="90">
        <v>1</v>
      </c>
      <c r="E271" s="91" t="s">
        <v>4</v>
      </c>
      <c r="F271" s="17"/>
      <c r="G271" s="19">
        <f t="shared" si="11"/>
        <v>0</v>
      </c>
      <c r="H271" s="18"/>
    </row>
    <row r="272" spans="1:8" ht="37.5">
      <c r="A272" s="49"/>
      <c r="B272" s="92">
        <f t="shared" si="10"/>
        <v>15.149999999999997</v>
      </c>
      <c r="C272" s="93" t="s">
        <v>45</v>
      </c>
      <c r="D272" s="90">
        <v>1</v>
      </c>
      <c r="E272" s="91" t="s">
        <v>4</v>
      </c>
      <c r="F272" s="17"/>
      <c r="G272" s="19">
        <f t="shared" si="11"/>
        <v>0</v>
      </c>
      <c r="H272" s="18"/>
    </row>
    <row r="273" spans="1:8" ht="37.5">
      <c r="A273" s="49"/>
      <c r="B273" s="92">
        <f t="shared" si="10"/>
        <v>15.159999999999997</v>
      </c>
      <c r="C273" s="93" t="s">
        <v>120</v>
      </c>
      <c r="D273" s="90">
        <v>1</v>
      </c>
      <c r="E273" s="91" t="s">
        <v>4</v>
      </c>
      <c r="F273" s="17"/>
      <c r="G273" s="19">
        <f t="shared" si="11"/>
        <v>0</v>
      </c>
      <c r="H273" s="18"/>
    </row>
    <row r="274" spans="1:8" ht="37.5">
      <c r="A274" s="49"/>
      <c r="B274" s="92">
        <f t="shared" si="10"/>
        <v>15.169999999999996</v>
      </c>
      <c r="C274" s="93" t="s">
        <v>121</v>
      </c>
      <c r="D274" s="90">
        <v>30</v>
      </c>
      <c r="E274" s="91" t="s">
        <v>32</v>
      </c>
      <c r="F274" s="17"/>
      <c r="G274" s="19">
        <f t="shared" si="11"/>
        <v>0</v>
      </c>
      <c r="H274" s="18"/>
    </row>
    <row r="275" spans="1:8" ht="56.25">
      <c r="A275" s="49"/>
      <c r="B275" s="92">
        <f t="shared" si="10"/>
        <v>15.179999999999996</v>
      </c>
      <c r="C275" s="93" t="s">
        <v>47</v>
      </c>
      <c r="D275" s="90">
        <v>35</v>
      </c>
      <c r="E275" s="91" t="s">
        <v>32</v>
      </c>
      <c r="F275" s="17"/>
      <c r="G275" s="19">
        <f t="shared" si="11"/>
        <v>0</v>
      </c>
      <c r="H275" s="18"/>
    </row>
    <row r="276" spans="1:8" ht="37.5">
      <c r="A276" s="49"/>
      <c r="B276" s="92">
        <f t="shared" si="10"/>
        <v>15.189999999999996</v>
      </c>
      <c r="C276" s="93" t="s">
        <v>122</v>
      </c>
      <c r="D276" s="90">
        <v>30</v>
      </c>
      <c r="E276" s="91" t="s">
        <v>32</v>
      </c>
      <c r="F276" s="17"/>
      <c r="G276" s="19">
        <f t="shared" si="11"/>
        <v>0</v>
      </c>
      <c r="H276" s="18"/>
    </row>
    <row r="277" spans="1:8">
      <c r="A277" s="49"/>
      <c r="B277" s="92">
        <f t="shared" si="10"/>
        <v>15.199999999999996</v>
      </c>
      <c r="C277" s="93" t="s">
        <v>35</v>
      </c>
      <c r="D277" s="90">
        <v>1</v>
      </c>
      <c r="E277" s="91" t="s">
        <v>4</v>
      </c>
      <c r="F277" s="17"/>
      <c r="G277" s="19">
        <f t="shared" si="11"/>
        <v>0</v>
      </c>
      <c r="H277" s="18"/>
    </row>
    <row r="278" spans="1:8">
      <c r="A278" s="49"/>
      <c r="B278" s="92">
        <f t="shared" si="10"/>
        <v>15.209999999999996</v>
      </c>
      <c r="C278" s="93" t="s">
        <v>36</v>
      </c>
      <c r="D278" s="90">
        <v>3</v>
      </c>
      <c r="E278" s="91" t="s">
        <v>4</v>
      </c>
      <c r="F278" s="17"/>
      <c r="G278" s="19">
        <f t="shared" si="11"/>
        <v>0</v>
      </c>
      <c r="H278" s="18"/>
    </row>
    <row r="279" spans="1:8">
      <c r="A279" s="49"/>
      <c r="B279" s="92">
        <f t="shared" si="10"/>
        <v>15.219999999999995</v>
      </c>
      <c r="C279" s="93" t="s">
        <v>37</v>
      </c>
      <c r="D279" s="90">
        <v>2</v>
      </c>
      <c r="E279" s="91" t="s">
        <v>4</v>
      </c>
      <c r="F279" s="17"/>
      <c r="G279" s="19">
        <f t="shared" si="11"/>
        <v>0</v>
      </c>
      <c r="H279" s="18"/>
    </row>
    <row r="280" spans="1:8">
      <c r="A280" s="49"/>
      <c r="B280" s="20"/>
      <c r="C280" s="66"/>
      <c r="D280" s="17"/>
      <c r="E280" s="22"/>
      <c r="F280" s="17"/>
      <c r="G280" s="19">
        <f t="shared" si="11"/>
        <v>0</v>
      </c>
      <c r="H280" s="18">
        <f>SUM(G257:G280)</f>
        <v>0</v>
      </c>
    </row>
    <row r="281" spans="1:8">
      <c r="A281" s="49"/>
      <c r="B281" s="20"/>
      <c r="C281" s="87" t="s">
        <v>123</v>
      </c>
      <c r="D281" s="17"/>
      <c r="E281" s="22"/>
      <c r="F281" s="17"/>
      <c r="G281" s="19">
        <f t="shared" si="11"/>
        <v>0</v>
      </c>
      <c r="H281" s="18"/>
    </row>
    <row r="282" spans="1:8">
      <c r="A282" s="49"/>
      <c r="B282" s="20"/>
      <c r="C282" s="66"/>
      <c r="D282" s="17"/>
      <c r="E282" s="22"/>
      <c r="F282" s="17"/>
      <c r="G282" s="19">
        <f t="shared" si="11"/>
        <v>0</v>
      </c>
      <c r="H282" s="18"/>
    </row>
    <row r="283" spans="1:8">
      <c r="A283" s="49"/>
      <c r="B283" s="88">
        <v>16</v>
      </c>
      <c r="C283" s="94" t="s">
        <v>20</v>
      </c>
      <c r="D283" s="95"/>
      <c r="E283" s="96"/>
      <c r="F283" s="17"/>
      <c r="G283" s="19">
        <f t="shared" si="11"/>
        <v>0</v>
      </c>
      <c r="H283" s="18"/>
    </row>
    <row r="284" spans="1:8" ht="56.25">
      <c r="A284" s="49"/>
      <c r="B284" s="92">
        <f t="shared" ref="B284:B306" si="12">+B283+0.01</f>
        <v>16.010000000000002</v>
      </c>
      <c r="C284" s="97" t="s">
        <v>22</v>
      </c>
      <c r="D284" s="95">
        <v>32</v>
      </c>
      <c r="E284" s="98" t="s">
        <v>4</v>
      </c>
      <c r="F284" s="17"/>
      <c r="G284" s="19">
        <f t="shared" si="11"/>
        <v>0</v>
      </c>
      <c r="H284" s="18"/>
    </row>
    <row r="285" spans="1:8" ht="56.25">
      <c r="A285" s="49"/>
      <c r="B285" s="92">
        <f t="shared" si="12"/>
        <v>16.020000000000003</v>
      </c>
      <c r="C285" s="97" t="s">
        <v>40</v>
      </c>
      <c r="D285" s="95">
        <v>2</v>
      </c>
      <c r="E285" s="98" t="s">
        <v>4</v>
      </c>
      <c r="F285" s="17"/>
      <c r="G285" s="19">
        <f t="shared" si="11"/>
        <v>0</v>
      </c>
      <c r="H285" s="18"/>
    </row>
    <row r="286" spans="1:8" ht="37.5">
      <c r="A286" s="49"/>
      <c r="B286" s="92">
        <f t="shared" si="12"/>
        <v>16.030000000000005</v>
      </c>
      <c r="C286" s="97" t="s">
        <v>607</v>
      </c>
      <c r="D286" s="95">
        <v>14</v>
      </c>
      <c r="E286" s="98" t="s">
        <v>4</v>
      </c>
      <c r="F286" s="17"/>
      <c r="G286" s="19">
        <f t="shared" si="11"/>
        <v>0</v>
      </c>
      <c r="H286" s="18"/>
    </row>
    <row r="287" spans="1:8" ht="37.5">
      <c r="A287" s="49"/>
      <c r="B287" s="92">
        <f t="shared" si="12"/>
        <v>16.040000000000006</v>
      </c>
      <c r="C287" s="97" t="s">
        <v>608</v>
      </c>
      <c r="D287" s="95">
        <v>1</v>
      </c>
      <c r="E287" s="98" t="s">
        <v>4</v>
      </c>
      <c r="F287" s="17"/>
      <c r="G287" s="19">
        <f t="shared" si="11"/>
        <v>0</v>
      </c>
      <c r="H287" s="18"/>
    </row>
    <row r="288" spans="1:8" ht="37.5">
      <c r="A288" s="49"/>
      <c r="B288" s="92">
        <f t="shared" si="12"/>
        <v>16.050000000000008</v>
      </c>
      <c r="C288" s="97" t="s">
        <v>609</v>
      </c>
      <c r="D288" s="95">
        <v>2</v>
      </c>
      <c r="E288" s="98" t="s">
        <v>4</v>
      </c>
      <c r="F288" s="17"/>
      <c r="G288" s="19">
        <f t="shared" si="11"/>
        <v>0</v>
      </c>
      <c r="H288" s="18"/>
    </row>
    <row r="289" spans="1:8" ht="56.25">
      <c r="A289" s="49"/>
      <c r="B289" s="92">
        <f t="shared" si="12"/>
        <v>16.060000000000009</v>
      </c>
      <c r="C289" s="97" t="s">
        <v>41</v>
      </c>
      <c r="D289" s="95">
        <v>2</v>
      </c>
      <c r="E289" s="98" t="s">
        <v>4</v>
      </c>
      <c r="F289" s="17"/>
      <c r="G289" s="19">
        <f t="shared" si="11"/>
        <v>0</v>
      </c>
      <c r="H289" s="18"/>
    </row>
    <row r="290" spans="1:8" ht="56.25">
      <c r="A290" s="49"/>
      <c r="B290" s="92">
        <f t="shared" si="12"/>
        <v>16.070000000000011</v>
      </c>
      <c r="C290" s="97" t="s">
        <v>611</v>
      </c>
      <c r="D290" s="95">
        <v>30</v>
      </c>
      <c r="E290" s="98" t="s">
        <v>4</v>
      </c>
      <c r="F290" s="17"/>
      <c r="G290" s="19">
        <f t="shared" si="11"/>
        <v>0</v>
      </c>
      <c r="H290" s="18"/>
    </row>
    <row r="291" spans="1:8" ht="56.25">
      <c r="A291" s="49"/>
      <c r="B291" s="92">
        <f t="shared" si="12"/>
        <v>16.080000000000013</v>
      </c>
      <c r="C291" s="97" t="s">
        <v>23</v>
      </c>
      <c r="D291" s="95">
        <v>10</v>
      </c>
      <c r="E291" s="98" t="s">
        <v>4</v>
      </c>
      <c r="F291" s="17"/>
      <c r="G291" s="19">
        <f t="shared" si="11"/>
        <v>0</v>
      </c>
      <c r="H291" s="18"/>
    </row>
    <row r="292" spans="1:8" ht="37.5">
      <c r="A292" s="49"/>
      <c r="B292" s="92">
        <f t="shared" si="12"/>
        <v>16.090000000000014</v>
      </c>
      <c r="C292" s="97" t="s">
        <v>43</v>
      </c>
      <c r="D292" s="95">
        <v>7</v>
      </c>
      <c r="E292" s="98" t="s">
        <v>4</v>
      </c>
      <c r="F292" s="17"/>
      <c r="G292" s="19">
        <f t="shared" si="11"/>
        <v>0</v>
      </c>
      <c r="H292" s="18"/>
    </row>
    <row r="293" spans="1:8" ht="37.5">
      <c r="A293" s="49"/>
      <c r="B293" s="92">
        <f t="shared" si="12"/>
        <v>16.100000000000016</v>
      </c>
      <c r="C293" s="97" t="s">
        <v>612</v>
      </c>
      <c r="D293" s="95">
        <v>5</v>
      </c>
      <c r="E293" s="98" t="s">
        <v>4</v>
      </c>
      <c r="F293" s="17"/>
      <c r="G293" s="19">
        <f t="shared" si="11"/>
        <v>0</v>
      </c>
      <c r="H293" s="18"/>
    </row>
    <row r="294" spans="1:8" ht="37.5">
      <c r="A294" s="49"/>
      <c r="B294" s="92">
        <f t="shared" si="12"/>
        <v>16.110000000000017</v>
      </c>
      <c r="C294" s="97" t="s">
        <v>613</v>
      </c>
      <c r="D294" s="95">
        <v>4</v>
      </c>
      <c r="E294" s="98" t="s">
        <v>4</v>
      </c>
      <c r="F294" s="17"/>
      <c r="G294" s="19">
        <f t="shared" si="11"/>
        <v>0</v>
      </c>
      <c r="H294" s="18"/>
    </row>
    <row r="295" spans="1:8" ht="37.5">
      <c r="A295" s="49"/>
      <c r="B295" s="92">
        <f t="shared" si="12"/>
        <v>16.120000000000019</v>
      </c>
      <c r="C295" s="97" t="s">
        <v>614</v>
      </c>
      <c r="D295" s="95">
        <v>2</v>
      </c>
      <c r="E295" s="98" t="s">
        <v>4</v>
      </c>
      <c r="F295" s="17"/>
      <c r="G295" s="19">
        <f t="shared" si="11"/>
        <v>0</v>
      </c>
      <c r="H295" s="18"/>
    </row>
    <row r="296" spans="1:8" ht="37.5">
      <c r="A296" s="49"/>
      <c r="B296" s="92">
        <f t="shared" si="12"/>
        <v>16.13000000000002</v>
      </c>
      <c r="C296" s="97" t="s">
        <v>24</v>
      </c>
      <c r="D296" s="95">
        <v>18</v>
      </c>
      <c r="E296" s="98" t="s">
        <v>4</v>
      </c>
      <c r="F296" s="17"/>
      <c r="G296" s="19">
        <f t="shared" si="11"/>
        <v>0</v>
      </c>
      <c r="H296" s="18"/>
    </row>
    <row r="297" spans="1:8" ht="37.5">
      <c r="A297" s="49"/>
      <c r="B297" s="92">
        <f t="shared" si="12"/>
        <v>16.140000000000022</v>
      </c>
      <c r="C297" s="97" t="s">
        <v>25</v>
      </c>
      <c r="D297" s="95">
        <v>9</v>
      </c>
      <c r="E297" s="98" t="s">
        <v>4</v>
      </c>
      <c r="F297" s="17"/>
      <c r="G297" s="19">
        <f t="shared" si="11"/>
        <v>0</v>
      </c>
      <c r="H297" s="18"/>
    </row>
    <row r="298" spans="1:8">
      <c r="A298" s="49"/>
      <c r="B298" s="92">
        <f t="shared" si="12"/>
        <v>16.150000000000023</v>
      </c>
      <c r="C298" s="97" t="s">
        <v>26</v>
      </c>
      <c r="D298" s="95">
        <v>5</v>
      </c>
      <c r="E298" s="98" t="s">
        <v>4</v>
      </c>
      <c r="F298" s="17"/>
      <c r="G298" s="19">
        <f t="shared" si="11"/>
        <v>0</v>
      </c>
      <c r="H298" s="18"/>
    </row>
    <row r="299" spans="1:8" ht="37.5">
      <c r="A299" s="49"/>
      <c r="B299" s="92">
        <f t="shared" si="12"/>
        <v>16.160000000000025</v>
      </c>
      <c r="C299" s="97" t="s">
        <v>124</v>
      </c>
      <c r="D299" s="95">
        <v>1</v>
      </c>
      <c r="E299" s="98" t="s">
        <v>4</v>
      </c>
      <c r="F299" s="17"/>
      <c r="G299" s="19">
        <f t="shared" si="11"/>
        <v>0</v>
      </c>
      <c r="H299" s="18"/>
    </row>
    <row r="300" spans="1:8" ht="37.5">
      <c r="A300" s="49"/>
      <c r="B300" s="92">
        <f t="shared" si="12"/>
        <v>16.170000000000027</v>
      </c>
      <c r="C300" s="97" t="s">
        <v>45</v>
      </c>
      <c r="D300" s="95">
        <v>1</v>
      </c>
      <c r="E300" s="98" t="s">
        <v>4</v>
      </c>
      <c r="F300" s="17"/>
      <c r="G300" s="19">
        <f t="shared" si="11"/>
        <v>0</v>
      </c>
      <c r="H300" s="18"/>
    </row>
    <row r="301" spans="1:8" ht="37.5">
      <c r="A301" s="49"/>
      <c r="B301" s="92">
        <f t="shared" si="12"/>
        <v>16.180000000000028</v>
      </c>
      <c r="C301" s="97" t="s">
        <v>125</v>
      </c>
      <c r="D301" s="95">
        <v>30</v>
      </c>
      <c r="E301" s="98" t="s">
        <v>32</v>
      </c>
      <c r="F301" s="17"/>
      <c r="G301" s="19">
        <f t="shared" si="11"/>
        <v>0</v>
      </c>
      <c r="H301" s="18"/>
    </row>
    <row r="302" spans="1:8" ht="56.25">
      <c r="A302" s="49"/>
      <c r="B302" s="92">
        <f t="shared" si="12"/>
        <v>16.19000000000003</v>
      </c>
      <c r="C302" s="97" t="s">
        <v>47</v>
      </c>
      <c r="D302" s="95">
        <v>35</v>
      </c>
      <c r="E302" s="98" t="s">
        <v>32</v>
      </c>
      <c r="F302" s="17"/>
      <c r="G302" s="19">
        <f t="shared" si="11"/>
        <v>0</v>
      </c>
      <c r="H302" s="18"/>
    </row>
    <row r="303" spans="1:8">
      <c r="A303" s="49"/>
      <c r="B303" s="92">
        <f t="shared" si="12"/>
        <v>16.200000000000031</v>
      </c>
      <c r="C303" s="97" t="s">
        <v>48</v>
      </c>
      <c r="D303" s="95">
        <v>2</v>
      </c>
      <c r="E303" s="98" t="s">
        <v>4</v>
      </c>
      <c r="F303" s="17"/>
      <c r="G303" s="19">
        <f t="shared" si="11"/>
        <v>0</v>
      </c>
      <c r="H303" s="18"/>
    </row>
    <row r="304" spans="1:8">
      <c r="A304" s="49"/>
      <c r="B304" s="92">
        <f t="shared" si="12"/>
        <v>16.210000000000033</v>
      </c>
      <c r="C304" s="97" t="s">
        <v>35</v>
      </c>
      <c r="D304" s="95">
        <v>1</v>
      </c>
      <c r="E304" s="98" t="s">
        <v>4</v>
      </c>
      <c r="F304" s="17"/>
      <c r="G304" s="19">
        <f t="shared" si="11"/>
        <v>0</v>
      </c>
      <c r="H304" s="18"/>
    </row>
    <row r="305" spans="1:8">
      <c r="A305" s="49"/>
      <c r="B305" s="92">
        <f t="shared" si="12"/>
        <v>16.220000000000034</v>
      </c>
      <c r="C305" s="97" t="s">
        <v>36</v>
      </c>
      <c r="D305" s="95">
        <v>3</v>
      </c>
      <c r="E305" s="98" t="s">
        <v>4</v>
      </c>
      <c r="F305" s="17"/>
      <c r="G305" s="19">
        <f t="shared" si="11"/>
        <v>0</v>
      </c>
      <c r="H305" s="18"/>
    </row>
    <row r="306" spans="1:8">
      <c r="A306" s="49"/>
      <c r="B306" s="92">
        <f t="shared" si="12"/>
        <v>16.230000000000036</v>
      </c>
      <c r="C306" s="97" t="s">
        <v>37</v>
      </c>
      <c r="D306" s="95">
        <v>3</v>
      </c>
      <c r="E306" s="98" t="s">
        <v>4</v>
      </c>
      <c r="F306" s="17"/>
      <c r="G306" s="19">
        <f t="shared" si="11"/>
        <v>0</v>
      </c>
      <c r="H306" s="18"/>
    </row>
    <row r="307" spans="1:8">
      <c r="A307" s="49"/>
      <c r="B307" s="20"/>
      <c r="C307" s="66"/>
      <c r="D307" s="17"/>
      <c r="E307" s="22"/>
      <c r="F307" s="17"/>
      <c r="G307" s="19">
        <f t="shared" si="11"/>
        <v>0</v>
      </c>
      <c r="H307" s="18">
        <f>SUM(G283:G307)</f>
        <v>0</v>
      </c>
    </row>
    <row r="308" spans="1:8">
      <c r="A308" s="49"/>
      <c r="B308" s="20"/>
      <c r="C308" s="99" t="s">
        <v>126</v>
      </c>
      <c r="D308" s="17"/>
      <c r="E308" s="22"/>
      <c r="F308" s="17"/>
      <c r="G308" s="19">
        <f t="shared" si="11"/>
        <v>0</v>
      </c>
      <c r="H308" s="18"/>
    </row>
    <row r="309" spans="1:8">
      <c r="A309" s="49"/>
      <c r="B309" s="20"/>
      <c r="C309" s="66"/>
      <c r="D309" s="17"/>
      <c r="E309" s="22"/>
      <c r="F309" s="17"/>
      <c r="G309" s="19">
        <f t="shared" si="11"/>
        <v>0</v>
      </c>
      <c r="H309" s="18"/>
    </row>
    <row r="310" spans="1:8">
      <c r="A310" s="49"/>
      <c r="B310" s="100">
        <v>17</v>
      </c>
      <c r="C310" s="101" t="s">
        <v>20</v>
      </c>
      <c r="D310" s="17"/>
      <c r="E310" s="102"/>
      <c r="F310" s="17"/>
      <c r="G310" s="19">
        <f t="shared" si="11"/>
        <v>0</v>
      </c>
      <c r="H310" s="18"/>
    </row>
    <row r="311" spans="1:8" ht="56.25">
      <c r="A311" s="49"/>
      <c r="B311" s="103">
        <f>+B310+0.01</f>
        <v>17.010000000000002</v>
      </c>
      <c r="C311" s="104" t="s">
        <v>22</v>
      </c>
      <c r="D311" s="17">
        <v>22</v>
      </c>
      <c r="E311" s="102" t="s">
        <v>4</v>
      </c>
      <c r="F311" s="17"/>
      <c r="G311" s="19">
        <f t="shared" si="11"/>
        <v>0</v>
      </c>
      <c r="H311" s="18"/>
    </row>
    <row r="312" spans="1:8" ht="56.25">
      <c r="A312" s="49"/>
      <c r="B312" s="103">
        <f t="shared" ref="B312:B342" si="13">+B311+0.01</f>
        <v>17.020000000000003</v>
      </c>
      <c r="C312" s="104" t="s">
        <v>40</v>
      </c>
      <c r="D312" s="17">
        <v>3</v>
      </c>
      <c r="E312" s="102" t="s">
        <v>4</v>
      </c>
      <c r="F312" s="17"/>
      <c r="G312" s="19">
        <f t="shared" si="11"/>
        <v>0</v>
      </c>
      <c r="H312" s="18"/>
    </row>
    <row r="313" spans="1:8" ht="37.5">
      <c r="A313" s="49"/>
      <c r="B313" s="103">
        <f t="shared" si="13"/>
        <v>17.030000000000005</v>
      </c>
      <c r="C313" s="104" t="s">
        <v>607</v>
      </c>
      <c r="D313" s="17">
        <v>12</v>
      </c>
      <c r="E313" s="102" t="s">
        <v>4</v>
      </c>
      <c r="F313" s="17"/>
      <c r="G313" s="19">
        <f t="shared" si="11"/>
        <v>0</v>
      </c>
      <c r="H313" s="18"/>
    </row>
    <row r="314" spans="1:8" ht="37.5">
      <c r="A314" s="49"/>
      <c r="B314" s="103">
        <f t="shared" si="13"/>
        <v>17.040000000000006</v>
      </c>
      <c r="C314" s="104" t="s">
        <v>608</v>
      </c>
      <c r="D314" s="17">
        <v>1</v>
      </c>
      <c r="E314" s="102" t="s">
        <v>4</v>
      </c>
      <c r="F314" s="17"/>
      <c r="G314" s="19">
        <f t="shared" si="11"/>
        <v>0</v>
      </c>
      <c r="H314" s="18"/>
    </row>
    <row r="315" spans="1:8" ht="37.5">
      <c r="A315" s="49"/>
      <c r="B315" s="103">
        <f t="shared" si="13"/>
        <v>17.050000000000008</v>
      </c>
      <c r="C315" s="104" t="s">
        <v>609</v>
      </c>
      <c r="D315" s="17">
        <v>4</v>
      </c>
      <c r="E315" s="102" t="s">
        <v>4</v>
      </c>
      <c r="F315" s="17"/>
      <c r="G315" s="19">
        <f t="shared" si="11"/>
        <v>0</v>
      </c>
      <c r="H315" s="18"/>
    </row>
    <row r="316" spans="1:8" ht="56.25">
      <c r="A316" s="49"/>
      <c r="B316" s="103">
        <f t="shared" si="13"/>
        <v>17.060000000000009</v>
      </c>
      <c r="C316" s="104" t="s">
        <v>41</v>
      </c>
      <c r="D316" s="17">
        <v>3</v>
      </c>
      <c r="E316" s="102" t="s">
        <v>4</v>
      </c>
      <c r="F316" s="17"/>
      <c r="G316" s="19">
        <f t="shared" si="11"/>
        <v>0</v>
      </c>
      <c r="H316" s="18"/>
    </row>
    <row r="317" spans="1:8" ht="56.25">
      <c r="A317" s="49"/>
      <c r="B317" s="103">
        <f t="shared" si="13"/>
        <v>17.070000000000011</v>
      </c>
      <c r="C317" s="104" t="s">
        <v>611</v>
      </c>
      <c r="D317" s="17">
        <v>18</v>
      </c>
      <c r="E317" s="102" t="s">
        <v>4</v>
      </c>
      <c r="F317" s="17"/>
      <c r="G317" s="19">
        <f t="shared" si="11"/>
        <v>0</v>
      </c>
      <c r="H317" s="18"/>
    </row>
    <row r="318" spans="1:8" ht="56.25">
      <c r="A318" s="49"/>
      <c r="B318" s="103">
        <f t="shared" si="13"/>
        <v>17.080000000000013</v>
      </c>
      <c r="C318" s="104" t="s">
        <v>23</v>
      </c>
      <c r="D318" s="17">
        <v>4</v>
      </c>
      <c r="E318" s="102" t="s">
        <v>4</v>
      </c>
      <c r="F318" s="17"/>
      <c r="G318" s="19">
        <f t="shared" si="11"/>
        <v>0</v>
      </c>
      <c r="H318" s="18"/>
    </row>
    <row r="319" spans="1:8" ht="56.25">
      <c r="A319" s="49"/>
      <c r="B319" s="103">
        <f t="shared" si="13"/>
        <v>17.090000000000014</v>
      </c>
      <c r="C319" s="104" t="s">
        <v>78</v>
      </c>
      <c r="D319" s="17">
        <v>6</v>
      </c>
      <c r="E319" s="102" t="s">
        <v>4</v>
      </c>
      <c r="F319" s="17"/>
      <c r="G319" s="19">
        <f t="shared" si="11"/>
        <v>0</v>
      </c>
      <c r="H319" s="18"/>
    </row>
    <row r="320" spans="1:8" ht="56.25">
      <c r="A320" s="49"/>
      <c r="B320" s="105">
        <f t="shared" si="13"/>
        <v>17.100000000000016</v>
      </c>
      <c r="C320" s="104" t="s">
        <v>127</v>
      </c>
      <c r="D320" s="17">
        <v>6</v>
      </c>
      <c r="E320" s="102" t="s">
        <v>4</v>
      </c>
      <c r="F320" s="17"/>
      <c r="G320" s="19">
        <f t="shared" si="11"/>
        <v>0</v>
      </c>
      <c r="H320" s="18"/>
    </row>
    <row r="321" spans="1:8" ht="56.25">
      <c r="A321" s="49"/>
      <c r="B321" s="103">
        <f t="shared" si="13"/>
        <v>17.110000000000017</v>
      </c>
      <c r="C321" s="104" t="s">
        <v>128</v>
      </c>
      <c r="D321" s="17">
        <v>1</v>
      </c>
      <c r="E321" s="102" t="s">
        <v>4</v>
      </c>
      <c r="F321" s="17"/>
      <c r="G321" s="19">
        <f t="shared" si="11"/>
        <v>0</v>
      </c>
      <c r="H321" s="18"/>
    </row>
    <row r="322" spans="1:8" ht="37.5">
      <c r="A322" s="49"/>
      <c r="B322" s="103">
        <f t="shared" si="13"/>
        <v>17.120000000000019</v>
      </c>
      <c r="C322" s="104" t="s">
        <v>612</v>
      </c>
      <c r="D322" s="17">
        <v>2</v>
      </c>
      <c r="E322" s="102" t="s">
        <v>4</v>
      </c>
      <c r="F322" s="17"/>
      <c r="G322" s="19">
        <f t="shared" si="11"/>
        <v>0</v>
      </c>
      <c r="H322" s="18"/>
    </row>
    <row r="323" spans="1:8" ht="37.5">
      <c r="A323" s="49"/>
      <c r="B323" s="103">
        <f t="shared" si="13"/>
        <v>17.13000000000002</v>
      </c>
      <c r="C323" s="104" t="s">
        <v>613</v>
      </c>
      <c r="D323" s="17">
        <v>3</v>
      </c>
      <c r="E323" s="102" t="s">
        <v>4</v>
      </c>
      <c r="F323" s="17"/>
      <c r="G323" s="19">
        <f t="shared" si="11"/>
        <v>0</v>
      </c>
      <c r="H323" s="18"/>
    </row>
    <row r="324" spans="1:8" ht="37.5">
      <c r="A324" s="49"/>
      <c r="B324" s="103">
        <f t="shared" si="13"/>
        <v>17.140000000000022</v>
      </c>
      <c r="C324" s="104" t="s">
        <v>614</v>
      </c>
      <c r="D324" s="17">
        <v>1</v>
      </c>
      <c r="E324" s="102" t="s">
        <v>4</v>
      </c>
      <c r="F324" s="17"/>
      <c r="G324" s="19">
        <f t="shared" si="11"/>
        <v>0</v>
      </c>
      <c r="H324" s="18"/>
    </row>
    <row r="325" spans="1:8" ht="37.5">
      <c r="A325" s="49"/>
      <c r="B325" s="103">
        <f t="shared" si="13"/>
        <v>17.150000000000023</v>
      </c>
      <c r="C325" s="104" t="s">
        <v>24</v>
      </c>
      <c r="D325" s="17">
        <v>18</v>
      </c>
      <c r="E325" s="102" t="s">
        <v>4</v>
      </c>
      <c r="F325" s="17"/>
      <c r="G325" s="19">
        <f t="shared" si="11"/>
        <v>0</v>
      </c>
      <c r="H325" s="18"/>
    </row>
    <row r="326" spans="1:8" ht="37.5">
      <c r="A326" s="49"/>
      <c r="B326" s="103">
        <f t="shared" si="13"/>
        <v>17.160000000000025</v>
      </c>
      <c r="C326" s="104" t="s">
        <v>25</v>
      </c>
      <c r="D326" s="17">
        <v>3</v>
      </c>
      <c r="E326" s="102" t="s">
        <v>4</v>
      </c>
      <c r="F326" s="17"/>
      <c r="G326" s="19">
        <f t="shared" si="11"/>
        <v>0</v>
      </c>
      <c r="H326" s="18"/>
    </row>
    <row r="327" spans="1:8">
      <c r="A327" s="49"/>
      <c r="B327" s="103">
        <f t="shared" si="13"/>
        <v>17.170000000000027</v>
      </c>
      <c r="C327" s="104" t="s">
        <v>26</v>
      </c>
      <c r="D327" s="17">
        <v>1</v>
      </c>
      <c r="E327" s="102" t="s">
        <v>4</v>
      </c>
      <c r="F327" s="17"/>
      <c r="G327" s="19">
        <f t="shared" si="11"/>
        <v>0</v>
      </c>
      <c r="H327" s="18"/>
    </row>
    <row r="328" spans="1:8" ht="37.5">
      <c r="A328" s="49"/>
      <c r="B328" s="103">
        <f t="shared" si="13"/>
        <v>17.180000000000028</v>
      </c>
      <c r="C328" s="104" t="s">
        <v>129</v>
      </c>
      <c r="D328" s="17">
        <v>1</v>
      </c>
      <c r="E328" s="102" t="s">
        <v>4</v>
      </c>
      <c r="F328" s="17"/>
      <c r="G328" s="19">
        <f t="shared" si="11"/>
        <v>0</v>
      </c>
      <c r="H328" s="18"/>
    </row>
    <row r="329" spans="1:8" ht="37.5">
      <c r="A329" s="49"/>
      <c r="B329" s="103">
        <f t="shared" si="13"/>
        <v>17.19000000000003</v>
      </c>
      <c r="C329" s="104" t="s">
        <v>130</v>
      </c>
      <c r="D329" s="17">
        <v>1</v>
      </c>
      <c r="E329" s="102" t="s">
        <v>4</v>
      </c>
      <c r="F329" s="17"/>
      <c r="G329" s="19">
        <f t="shared" si="11"/>
        <v>0</v>
      </c>
      <c r="H329" s="18"/>
    </row>
    <row r="330" spans="1:8" ht="37.5">
      <c r="A330" s="49"/>
      <c r="B330" s="105">
        <f t="shared" si="13"/>
        <v>17.200000000000031</v>
      </c>
      <c r="C330" s="104" t="s">
        <v>131</v>
      </c>
      <c r="D330" s="17">
        <v>1</v>
      </c>
      <c r="E330" s="102" t="s">
        <v>4</v>
      </c>
      <c r="F330" s="17"/>
      <c r="G330" s="19">
        <f t="shared" ref="G330:G391" si="14">ROUND(F330*D330,2)</f>
        <v>0</v>
      </c>
      <c r="H330" s="18"/>
    </row>
    <row r="331" spans="1:8" ht="37.5">
      <c r="A331" s="49"/>
      <c r="B331" s="103">
        <f t="shared" si="13"/>
        <v>17.210000000000033</v>
      </c>
      <c r="C331" s="104" t="s">
        <v>132</v>
      </c>
      <c r="D331" s="17">
        <v>1</v>
      </c>
      <c r="E331" s="102" t="s">
        <v>4</v>
      </c>
      <c r="F331" s="17"/>
      <c r="G331" s="19">
        <f t="shared" si="14"/>
        <v>0</v>
      </c>
      <c r="H331" s="18"/>
    </row>
    <row r="332" spans="1:8" ht="37.5">
      <c r="A332" s="49"/>
      <c r="B332" s="103">
        <f t="shared" si="13"/>
        <v>17.220000000000034</v>
      </c>
      <c r="C332" s="104" t="s">
        <v>133</v>
      </c>
      <c r="D332" s="17">
        <v>1</v>
      </c>
      <c r="E332" s="102" t="s">
        <v>4</v>
      </c>
      <c r="F332" s="17"/>
      <c r="G332" s="19">
        <f t="shared" si="14"/>
        <v>0</v>
      </c>
      <c r="H332" s="18"/>
    </row>
    <row r="333" spans="1:8" ht="56.25">
      <c r="A333" s="49"/>
      <c r="B333" s="103">
        <f t="shared" si="13"/>
        <v>17.230000000000036</v>
      </c>
      <c r="C333" s="104" t="s">
        <v>134</v>
      </c>
      <c r="D333" s="17">
        <v>1</v>
      </c>
      <c r="E333" s="102" t="s">
        <v>4</v>
      </c>
      <c r="F333" s="17"/>
      <c r="G333" s="19">
        <f t="shared" si="14"/>
        <v>0</v>
      </c>
      <c r="H333" s="18"/>
    </row>
    <row r="334" spans="1:8" ht="37.5">
      <c r="A334" s="49"/>
      <c r="B334" s="103">
        <f t="shared" si="13"/>
        <v>17.240000000000038</v>
      </c>
      <c r="C334" s="104" t="s">
        <v>135</v>
      </c>
      <c r="D334" s="17">
        <v>15</v>
      </c>
      <c r="E334" s="102" t="s">
        <v>32</v>
      </c>
      <c r="F334" s="17"/>
      <c r="G334" s="19">
        <f t="shared" si="14"/>
        <v>0</v>
      </c>
      <c r="H334" s="18"/>
    </row>
    <row r="335" spans="1:8" ht="37.5">
      <c r="A335" s="49"/>
      <c r="B335" s="103">
        <f t="shared" si="13"/>
        <v>17.250000000000039</v>
      </c>
      <c r="C335" s="104" t="s">
        <v>136</v>
      </c>
      <c r="D335" s="17">
        <v>50</v>
      </c>
      <c r="E335" s="102" t="s">
        <v>32</v>
      </c>
      <c r="F335" s="17"/>
      <c r="G335" s="19">
        <f t="shared" si="14"/>
        <v>0</v>
      </c>
      <c r="H335" s="18"/>
    </row>
    <row r="336" spans="1:8" ht="37.5">
      <c r="A336" s="49"/>
      <c r="B336" s="103">
        <f t="shared" si="13"/>
        <v>17.260000000000041</v>
      </c>
      <c r="C336" s="104" t="s">
        <v>137</v>
      </c>
      <c r="D336" s="17">
        <v>54</v>
      </c>
      <c r="E336" s="102" t="s">
        <v>32</v>
      </c>
      <c r="F336" s="17"/>
      <c r="G336" s="19">
        <f t="shared" si="14"/>
        <v>0</v>
      </c>
      <c r="H336" s="18"/>
    </row>
    <row r="337" spans="1:8" ht="37.5">
      <c r="A337" s="49"/>
      <c r="B337" s="103">
        <f t="shared" si="13"/>
        <v>17.270000000000042</v>
      </c>
      <c r="C337" s="104" t="s">
        <v>33</v>
      </c>
      <c r="D337" s="17">
        <v>15</v>
      </c>
      <c r="E337" s="102" t="s">
        <v>32</v>
      </c>
      <c r="F337" s="17"/>
      <c r="G337" s="19">
        <f t="shared" si="14"/>
        <v>0</v>
      </c>
      <c r="H337" s="18"/>
    </row>
    <row r="338" spans="1:8" ht="37.5">
      <c r="A338" s="49"/>
      <c r="B338" s="103">
        <f t="shared" si="13"/>
        <v>17.280000000000044</v>
      </c>
      <c r="C338" s="104" t="s">
        <v>34</v>
      </c>
      <c r="D338" s="17">
        <v>20</v>
      </c>
      <c r="E338" s="102" t="s">
        <v>32</v>
      </c>
      <c r="F338" s="17"/>
      <c r="G338" s="19">
        <f t="shared" si="14"/>
        <v>0</v>
      </c>
      <c r="H338" s="18"/>
    </row>
    <row r="339" spans="1:8">
      <c r="A339" s="49"/>
      <c r="B339" s="103">
        <f t="shared" si="13"/>
        <v>17.290000000000045</v>
      </c>
      <c r="C339" s="104" t="s">
        <v>48</v>
      </c>
      <c r="D339" s="17">
        <v>3</v>
      </c>
      <c r="E339" s="102" t="s">
        <v>4</v>
      </c>
      <c r="F339" s="17"/>
      <c r="G339" s="19">
        <f t="shared" si="14"/>
        <v>0</v>
      </c>
      <c r="H339" s="18"/>
    </row>
    <row r="340" spans="1:8">
      <c r="A340" s="49"/>
      <c r="B340" s="105">
        <f t="shared" si="13"/>
        <v>17.300000000000047</v>
      </c>
      <c r="C340" s="104" t="s">
        <v>35</v>
      </c>
      <c r="D340" s="17">
        <v>2</v>
      </c>
      <c r="E340" s="102" t="s">
        <v>4</v>
      </c>
      <c r="F340" s="17"/>
      <c r="G340" s="19">
        <f t="shared" si="14"/>
        <v>0</v>
      </c>
      <c r="H340" s="18"/>
    </row>
    <row r="341" spans="1:8">
      <c r="A341" s="49"/>
      <c r="B341" s="103">
        <f t="shared" si="13"/>
        <v>17.310000000000048</v>
      </c>
      <c r="C341" s="104" t="s">
        <v>36</v>
      </c>
      <c r="D341" s="17">
        <v>8</v>
      </c>
      <c r="E341" s="102" t="s">
        <v>4</v>
      </c>
      <c r="F341" s="17"/>
      <c r="G341" s="19">
        <f t="shared" si="14"/>
        <v>0</v>
      </c>
      <c r="H341" s="18"/>
    </row>
    <row r="342" spans="1:8">
      <c r="A342" s="49"/>
      <c r="B342" s="103">
        <f t="shared" si="13"/>
        <v>17.32000000000005</v>
      </c>
      <c r="C342" s="104" t="s">
        <v>37</v>
      </c>
      <c r="D342" s="17">
        <v>8</v>
      </c>
      <c r="E342" s="102" t="s">
        <v>4</v>
      </c>
      <c r="F342" s="17"/>
      <c r="G342" s="19">
        <f t="shared" si="14"/>
        <v>0</v>
      </c>
      <c r="H342" s="18"/>
    </row>
    <row r="343" spans="1:8">
      <c r="A343" s="49"/>
      <c r="B343" s="20"/>
      <c r="C343" s="66"/>
      <c r="D343" s="17"/>
      <c r="E343" s="22"/>
      <c r="F343" s="17"/>
      <c r="G343" s="19">
        <f t="shared" si="14"/>
        <v>0</v>
      </c>
      <c r="H343" s="18">
        <f>SUM(G310:G343)</f>
        <v>0</v>
      </c>
    </row>
    <row r="344" spans="1:8">
      <c r="A344" s="49"/>
      <c r="B344" s="106">
        <v>18</v>
      </c>
      <c r="C344" s="101" t="s">
        <v>138</v>
      </c>
      <c r="D344" s="17"/>
      <c r="E344" s="102"/>
      <c r="F344" s="17"/>
      <c r="G344" s="19">
        <f t="shared" si="14"/>
        <v>0</v>
      </c>
      <c r="H344" s="18"/>
    </row>
    <row r="345" spans="1:8">
      <c r="A345" s="49"/>
      <c r="B345" s="103">
        <f t="shared" ref="B345:B350" si="15">+B344+0.01</f>
        <v>18.010000000000002</v>
      </c>
      <c r="C345" s="104" t="s">
        <v>51</v>
      </c>
      <c r="D345" s="17">
        <v>7</v>
      </c>
      <c r="E345" s="102" t="s">
        <v>4</v>
      </c>
      <c r="F345" s="17"/>
      <c r="G345" s="19">
        <f t="shared" si="14"/>
        <v>0</v>
      </c>
      <c r="H345" s="18"/>
    </row>
    <row r="346" spans="1:8">
      <c r="A346" s="49"/>
      <c r="B346" s="103">
        <f t="shared" si="15"/>
        <v>18.020000000000003</v>
      </c>
      <c r="C346" s="104" t="s">
        <v>52</v>
      </c>
      <c r="D346" s="17">
        <v>7</v>
      </c>
      <c r="E346" s="102" t="s">
        <v>4</v>
      </c>
      <c r="F346" s="17"/>
      <c r="G346" s="19">
        <f t="shared" si="14"/>
        <v>0</v>
      </c>
      <c r="H346" s="18"/>
    </row>
    <row r="347" spans="1:8">
      <c r="A347" s="49"/>
      <c r="B347" s="103">
        <f t="shared" si="15"/>
        <v>18.030000000000005</v>
      </c>
      <c r="C347" s="104" t="s">
        <v>53</v>
      </c>
      <c r="D347" s="17">
        <v>1</v>
      </c>
      <c r="E347" s="102" t="s">
        <v>4</v>
      </c>
      <c r="F347" s="17"/>
      <c r="G347" s="19">
        <f t="shared" si="14"/>
        <v>0</v>
      </c>
      <c r="H347" s="18"/>
    </row>
    <row r="348" spans="1:8">
      <c r="A348" s="49"/>
      <c r="B348" s="103">
        <f t="shared" si="15"/>
        <v>18.040000000000006</v>
      </c>
      <c r="C348" s="104" t="s">
        <v>54</v>
      </c>
      <c r="D348" s="17">
        <v>120</v>
      </c>
      <c r="E348" s="102" t="s">
        <v>32</v>
      </c>
      <c r="F348" s="17"/>
      <c r="G348" s="19">
        <f t="shared" si="14"/>
        <v>0</v>
      </c>
      <c r="H348" s="18"/>
    </row>
    <row r="349" spans="1:8">
      <c r="A349" s="49"/>
      <c r="B349" s="103">
        <f t="shared" si="15"/>
        <v>18.050000000000008</v>
      </c>
      <c r="C349" s="104" t="s">
        <v>55</v>
      </c>
      <c r="D349" s="17">
        <v>2</v>
      </c>
      <c r="E349" s="102" t="s">
        <v>4</v>
      </c>
      <c r="F349" s="17"/>
      <c r="G349" s="19">
        <f t="shared" si="14"/>
        <v>0</v>
      </c>
      <c r="H349" s="18"/>
    </row>
    <row r="350" spans="1:8">
      <c r="A350" s="49"/>
      <c r="B350" s="103">
        <f t="shared" si="15"/>
        <v>18.060000000000009</v>
      </c>
      <c r="C350" s="104" t="s">
        <v>56</v>
      </c>
      <c r="D350" s="17">
        <v>1</v>
      </c>
      <c r="E350" s="102" t="s">
        <v>57</v>
      </c>
      <c r="F350" s="17"/>
      <c r="G350" s="19">
        <f t="shared" si="14"/>
        <v>0</v>
      </c>
      <c r="H350" s="18"/>
    </row>
    <row r="351" spans="1:8">
      <c r="A351" s="49"/>
      <c r="B351" s="20"/>
      <c r="C351" s="66"/>
      <c r="D351" s="17"/>
      <c r="E351" s="22"/>
      <c r="F351" s="17"/>
      <c r="G351" s="19">
        <f t="shared" si="14"/>
        <v>0</v>
      </c>
      <c r="H351" s="18">
        <f>SUM(G344:G351)</f>
        <v>0</v>
      </c>
    </row>
    <row r="352" spans="1:8">
      <c r="A352" s="49"/>
      <c r="B352" s="20"/>
      <c r="C352" s="107" t="s">
        <v>139</v>
      </c>
      <c r="D352" s="17"/>
      <c r="E352" s="22"/>
      <c r="F352" s="17"/>
      <c r="G352" s="19">
        <f t="shared" si="14"/>
        <v>0</v>
      </c>
      <c r="H352" s="18"/>
    </row>
    <row r="353" spans="1:8">
      <c r="A353" s="49"/>
      <c r="B353" s="20"/>
      <c r="C353" s="66"/>
      <c r="D353" s="17"/>
      <c r="E353" s="22"/>
      <c r="F353" s="17"/>
      <c r="G353" s="19">
        <f t="shared" si="14"/>
        <v>0</v>
      </c>
      <c r="H353" s="18"/>
    </row>
    <row r="354" spans="1:8">
      <c r="A354" s="49"/>
      <c r="B354" s="88">
        <v>19</v>
      </c>
      <c r="C354" s="94" t="s">
        <v>20</v>
      </c>
      <c r="D354" s="95"/>
      <c r="E354" s="98"/>
      <c r="F354" s="17"/>
      <c r="G354" s="19">
        <f t="shared" si="14"/>
        <v>0</v>
      </c>
      <c r="H354" s="18"/>
    </row>
    <row r="355" spans="1:8" ht="56.25">
      <c r="A355" s="49"/>
      <c r="B355" s="92">
        <f>+B354+0.01</f>
        <v>19.010000000000002</v>
      </c>
      <c r="C355" s="97" t="s">
        <v>22</v>
      </c>
      <c r="D355" s="95">
        <v>47</v>
      </c>
      <c r="E355" s="98" t="s">
        <v>4</v>
      </c>
      <c r="F355" s="17"/>
      <c r="G355" s="19">
        <f t="shared" si="14"/>
        <v>0</v>
      </c>
      <c r="H355" s="18"/>
    </row>
    <row r="356" spans="1:8" ht="56.25">
      <c r="A356" s="49"/>
      <c r="B356" s="92">
        <f t="shared" ref="B356:B384" si="16">+B355+0.01</f>
        <v>19.020000000000003</v>
      </c>
      <c r="C356" s="97" t="s">
        <v>40</v>
      </c>
      <c r="D356" s="95">
        <v>4</v>
      </c>
      <c r="E356" s="98" t="s">
        <v>4</v>
      </c>
      <c r="F356" s="17"/>
      <c r="G356" s="19">
        <f t="shared" si="14"/>
        <v>0</v>
      </c>
      <c r="H356" s="18"/>
    </row>
    <row r="357" spans="1:8" ht="37.5">
      <c r="A357" s="49"/>
      <c r="B357" s="92">
        <f t="shared" si="16"/>
        <v>19.030000000000005</v>
      </c>
      <c r="C357" s="97" t="s">
        <v>607</v>
      </c>
      <c r="D357" s="95">
        <v>22</v>
      </c>
      <c r="E357" s="98" t="s">
        <v>4</v>
      </c>
      <c r="F357" s="17"/>
      <c r="G357" s="19">
        <f t="shared" si="14"/>
        <v>0</v>
      </c>
      <c r="H357" s="18"/>
    </row>
    <row r="358" spans="1:8" ht="56.25">
      <c r="A358" s="49"/>
      <c r="B358" s="92">
        <f t="shared" si="16"/>
        <v>19.040000000000006</v>
      </c>
      <c r="C358" s="97" t="s">
        <v>41</v>
      </c>
      <c r="D358" s="95">
        <v>4</v>
      </c>
      <c r="E358" s="98" t="s">
        <v>4</v>
      </c>
      <c r="F358" s="17"/>
      <c r="G358" s="19">
        <f t="shared" si="14"/>
        <v>0</v>
      </c>
      <c r="H358" s="18"/>
    </row>
    <row r="359" spans="1:8" ht="56.25">
      <c r="A359" s="49"/>
      <c r="B359" s="92">
        <f t="shared" si="16"/>
        <v>19.050000000000008</v>
      </c>
      <c r="C359" s="97" t="s">
        <v>611</v>
      </c>
      <c r="D359" s="95">
        <v>34</v>
      </c>
      <c r="E359" s="98" t="s">
        <v>4</v>
      </c>
      <c r="F359" s="17"/>
      <c r="G359" s="19">
        <f t="shared" si="14"/>
        <v>0</v>
      </c>
      <c r="H359" s="18"/>
    </row>
    <row r="360" spans="1:8" ht="56.25">
      <c r="A360" s="49"/>
      <c r="B360" s="92">
        <f t="shared" si="16"/>
        <v>19.060000000000009</v>
      </c>
      <c r="C360" s="97" t="s">
        <v>23</v>
      </c>
      <c r="D360" s="95">
        <v>8</v>
      </c>
      <c r="E360" s="98" t="s">
        <v>4</v>
      </c>
      <c r="F360" s="17"/>
      <c r="G360" s="19">
        <f t="shared" si="14"/>
        <v>0</v>
      </c>
      <c r="H360" s="18"/>
    </row>
    <row r="361" spans="1:8" ht="37.5">
      <c r="A361" s="49"/>
      <c r="B361" s="92">
        <f t="shared" si="16"/>
        <v>19.070000000000011</v>
      </c>
      <c r="C361" s="97" t="s">
        <v>140</v>
      </c>
      <c r="D361" s="95">
        <v>11</v>
      </c>
      <c r="E361" s="98" t="s">
        <v>4</v>
      </c>
      <c r="F361" s="17"/>
      <c r="G361" s="19">
        <f t="shared" si="14"/>
        <v>0</v>
      </c>
      <c r="H361" s="18"/>
    </row>
    <row r="362" spans="1:8" ht="37.5">
      <c r="A362" s="49"/>
      <c r="B362" s="92">
        <f t="shared" si="16"/>
        <v>19.080000000000013</v>
      </c>
      <c r="C362" s="97" t="s">
        <v>141</v>
      </c>
      <c r="D362" s="95">
        <v>3</v>
      </c>
      <c r="E362" s="98" t="s">
        <v>4</v>
      </c>
      <c r="F362" s="17"/>
      <c r="G362" s="19">
        <f t="shared" si="14"/>
        <v>0</v>
      </c>
      <c r="H362" s="18"/>
    </row>
    <row r="363" spans="1:8" ht="37.5">
      <c r="A363" s="49"/>
      <c r="B363" s="92">
        <f t="shared" si="16"/>
        <v>19.090000000000014</v>
      </c>
      <c r="C363" s="97" t="s">
        <v>142</v>
      </c>
      <c r="D363" s="95">
        <v>1</v>
      </c>
      <c r="E363" s="98" t="s">
        <v>4</v>
      </c>
      <c r="F363" s="17"/>
      <c r="G363" s="19">
        <f t="shared" si="14"/>
        <v>0</v>
      </c>
      <c r="H363" s="18"/>
    </row>
    <row r="364" spans="1:8" ht="37.5">
      <c r="A364" s="49"/>
      <c r="B364" s="92">
        <f t="shared" si="16"/>
        <v>19.100000000000016</v>
      </c>
      <c r="C364" s="97" t="s">
        <v>612</v>
      </c>
      <c r="D364" s="95">
        <v>4</v>
      </c>
      <c r="E364" s="98" t="s">
        <v>4</v>
      </c>
      <c r="F364" s="17"/>
      <c r="G364" s="19">
        <f t="shared" si="14"/>
        <v>0</v>
      </c>
      <c r="H364" s="18"/>
    </row>
    <row r="365" spans="1:8" ht="37.5">
      <c r="A365" s="49"/>
      <c r="B365" s="92">
        <f t="shared" si="16"/>
        <v>19.110000000000017</v>
      </c>
      <c r="C365" s="97" t="s">
        <v>613</v>
      </c>
      <c r="D365" s="95">
        <v>4</v>
      </c>
      <c r="E365" s="98" t="s">
        <v>4</v>
      </c>
      <c r="F365" s="17"/>
      <c r="G365" s="19">
        <f t="shared" si="14"/>
        <v>0</v>
      </c>
      <c r="H365" s="18"/>
    </row>
    <row r="366" spans="1:8" ht="37.5">
      <c r="A366" s="49"/>
      <c r="B366" s="92">
        <f t="shared" si="16"/>
        <v>19.120000000000019</v>
      </c>
      <c r="C366" s="97" t="s">
        <v>614</v>
      </c>
      <c r="D366" s="95">
        <v>2</v>
      </c>
      <c r="E366" s="98" t="s">
        <v>4</v>
      </c>
      <c r="F366" s="17"/>
      <c r="G366" s="19">
        <f t="shared" si="14"/>
        <v>0</v>
      </c>
      <c r="H366" s="18"/>
    </row>
    <row r="367" spans="1:8" ht="37.5">
      <c r="A367" s="49"/>
      <c r="B367" s="92">
        <f t="shared" si="16"/>
        <v>19.13000000000002</v>
      </c>
      <c r="C367" s="97" t="s">
        <v>24</v>
      </c>
      <c r="D367" s="95">
        <v>36</v>
      </c>
      <c r="E367" s="98" t="s">
        <v>4</v>
      </c>
      <c r="F367" s="17"/>
      <c r="G367" s="19">
        <f t="shared" si="14"/>
        <v>0</v>
      </c>
      <c r="H367" s="18"/>
    </row>
    <row r="368" spans="1:8" ht="37.5">
      <c r="A368" s="49"/>
      <c r="B368" s="92">
        <f t="shared" si="16"/>
        <v>19.140000000000022</v>
      </c>
      <c r="C368" s="97" t="s">
        <v>25</v>
      </c>
      <c r="D368" s="95">
        <v>7</v>
      </c>
      <c r="E368" s="98" t="s">
        <v>4</v>
      </c>
      <c r="F368" s="17"/>
      <c r="G368" s="19">
        <f t="shared" si="14"/>
        <v>0</v>
      </c>
      <c r="H368" s="18"/>
    </row>
    <row r="369" spans="1:8">
      <c r="A369" s="49"/>
      <c r="B369" s="92">
        <f t="shared" si="16"/>
        <v>19.150000000000023</v>
      </c>
      <c r="C369" s="97" t="s">
        <v>26</v>
      </c>
      <c r="D369" s="95">
        <v>4</v>
      </c>
      <c r="E369" s="98" t="s">
        <v>4</v>
      </c>
      <c r="F369" s="17"/>
      <c r="G369" s="19">
        <f t="shared" si="14"/>
        <v>0</v>
      </c>
      <c r="H369" s="18"/>
    </row>
    <row r="370" spans="1:8" ht="37.5">
      <c r="A370" s="49"/>
      <c r="B370" s="92">
        <f t="shared" si="16"/>
        <v>19.160000000000025</v>
      </c>
      <c r="C370" s="97" t="s">
        <v>143</v>
      </c>
      <c r="D370" s="95">
        <v>1</v>
      </c>
      <c r="E370" s="98" t="s">
        <v>4</v>
      </c>
      <c r="F370" s="17"/>
      <c r="G370" s="19">
        <f t="shared" si="14"/>
        <v>0</v>
      </c>
      <c r="H370" s="18"/>
    </row>
    <row r="371" spans="1:8" ht="37.5">
      <c r="A371" s="49"/>
      <c r="B371" s="92">
        <f t="shared" si="16"/>
        <v>19.170000000000027</v>
      </c>
      <c r="C371" s="97" t="s">
        <v>144</v>
      </c>
      <c r="D371" s="95">
        <v>1</v>
      </c>
      <c r="E371" s="98" t="s">
        <v>4</v>
      </c>
      <c r="F371" s="17"/>
      <c r="G371" s="19">
        <f t="shared" si="14"/>
        <v>0</v>
      </c>
      <c r="H371" s="18"/>
    </row>
    <row r="372" spans="1:8" ht="37.5">
      <c r="A372" s="49"/>
      <c r="B372" s="92">
        <f t="shared" si="16"/>
        <v>19.180000000000028</v>
      </c>
      <c r="C372" s="97" t="s">
        <v>45</v>
      </c>
      <c r="D372" s="95">
        <v>1</v>
      </c>
      <c r="E372" s="98" t="s">
        <v>4</v>
      </c>
      <c r="F372" s="17"/>
      <c r="G372" s="19">
        <f t="shared" si="14"/>
        <v>0</v>
      </c>
      <c r="H372" s="18"/>
    </row>
    <row r="373" spans="1:8" ht="37.5">
      <c r="A373" s="49"/>
      <c r="B373" s="92">
        <f t="shared" si="16"/>
        <v>19.19000000000003</v>
      </c>
      <c r="C373" s="97" t="s">
        <v>145</v>
      </c>
      <c r="D373" s="95">
        <v>1</v>
      </c>
      <c r="E373" s="98" t="s">
        <v>4</v>
      </c>
      <c r="F373" s="17"/>
      <c r="G373" s="19">
        <f t="shared" si="14"/>
        <v>0</v>
      </c>
      <c r="H373" s="18"/>
    </row>
    <row r="374" spans="1:8" ht="37.5">
      <c r="A374" s="49"/>
      <c r="B374" s="92">
        <f t="shared" si="16"/>
        <v>19.200000000000031</v>
      </c>
      <c r="C374" s="97" t="s">
        <v>146</v>
      </c>
      <c r="D374" s="95">
        <v>1</v>
      </c>
      <c r="E374" s="98" t="s">
        <v>4</v>
      </c>
      <c r="F374" s="17"/>
      <c r="G374" s="19">
        <f t="shared" si="14"/>
        <v>0</v>
      </c>
      <c r="H374" s="18"/>
    </row>
    <row r="375" spans="1:8" ht="37.5">
      <c r="A375" s="49"/>
      <c r="B375" s="92">
        <f t="shared" si="16"/>
        <v>19.210000000000033</v>
      </c>
      <c r="C375" s="97" t="s">
        <v>125</v>
      </c>
      <c r="D375" s="95">
        <v>15</v>
      </c>
      <c r="E375" s="98" t="s">
        <v>32</v>
      </c>
      <c r="F375" s="17"/>
      <c r="G375" s="19">
        <f t="shared" si="14"/>
        <v>0</v>
      </c>
      <c r="H375" s="18"/>
    </row>
    <row r="376" spans="1:8" ht="37.5">
      <c r="A376" s="49"/>
      <c r="B376" s="92">
        <f t="shared" si="16"/>
        <v>19.220000000000034</v>
      </c>
      <c r="C376" s="97" t="s">
        <v>147</v>
      </c>
      <c r="D376" s="95">
        <v>20</v>
      </c>
      <c r="E376" s="98" t="s">
        <v>32</v>
      </c>
      <c r="F376" s="17"/>
      <c r="G376" s="19">
        <f t="shared" si="14"/>
        <v>0</v>
      </c>
      <c r="H376" s="18"/>
    </row>
    <row r="377" spans="1:8" ht="37.5">
      <c r="A377" s="49"/>
      <c r="B377" s="92">
        <f t="shared" si="16"/>
        <v>19.230000000000036</v>
      </c>
      <c r="C377" s="97" t="s">
        <v>148</v>
      </c>
      <c r="D377" s="95">
        <v>20</v>
      </c>
      <c r="E377" s="98" t="s">
        <v>32</v>
      </c>
      <c r="F377" s="17"/>
      <c r="G377" s="19">
        <f t="shared" si="14"/>
        <v>0</v>
      </c>
      <c r="H377" s="18"/>
    </row>
    <row r="378" spans="1:8" ht="37.5">
      <c r="A378" s="49"/>
      <c r="B378" s="92">
        <f t="shared" si="16"/>
        <v>19.240000000000038</v>
      </c>
      <c r="C378" s="97" t="s">
        <v>33</v>
      </c>
      <c r="D378" s="95">
        <v>15</v>
      </c>
      <c r="E378" s="98" t="s">
        <v>32</v>
      </c>
      <c r="F378" s="17"/>
      <c r="G378" s="19">
        <f t="shared" si="14"/>
        <v>0</v>
      </c>
      <c r="H378" s="18"/>
    </row>
    <row r="379" spans="1:8" ht="37.5">
      <c r="A379" s="49"/>
      <c r="B379" s="92">
        <f t="shared" si="16"/>
        <v>19.250000000000039</v>
      </c>
      <c r="C379" s="97" t="s">
        <v>34</v>
      </c>
      <c r="D379" s="95">
        <v>20</v>
      </c>
      <c r="E379" s="98" t="s">
        <v>32</v>
      </c>
      <c r="F379" s="17"/>
      <c r="G379" s="19">
        <f t="shared" si="14"/>
        <v>0</v>
      </c>
      <c r="H379" s="18"/>
    </row>
    <row r="380" spans="1:8">
      <c r="A380" s="49"/>
      <c r="B380" s="92">
        <f t="shared" si="16"/>
        <v>19.260000000000041</v>
      </c>
      <c r="C380" s="97" t="s">
        <v>48</v>
      </c>
      <c r="D380" s="95">
        <v>4</v>
      </c>
      <c r="E380" s="98" t="s">
        <v>4</v>
      </c>
      <c r="F380" s="17"/>
      <c r="G380" s="19">
        <f t="shared" si="14"/>
        <v>0</v>
      </c>
      <c r="H380" s="18"/>
    </row>
    <row r="381" spans="1:8">
      <c r="A381" s="49"/>
      <c r="B381" s="92">
        <f t="shared" si="16"/>
        <v>19.270000000000042</v>
      </c>
      <c r="C381" s="97" t="s">
        <v>149</v>
      </c>
      <c r="D381" s="95">
        <v>15</v>
      </c>
      <c r="E381" s="98" t="s">
        <v>4</v>
      </c>
      <c r="F381" s="17"/>
      <c r="G381" s="19">
        <f t="shared" si="14"/>
        <v>0</v>
      </c>
      <c r="H381" s="18"/>
    </row>
    <row r="382" spans="1:8">
      <c r="A382" s="49"/>
      <c r="B382" s="92">
        <f t="shared" si="16"/>
        <v>19.280000000000044</v>
      </c>
      <c r="C382" s="97" t="s">
        <v>35</v>
      </c>
      <c r="D382" s="95">
        <v>2</v>
      </c>
      <c r="E382" s="98" t="s">
        <v>4</v>
      </c>
      <c r="F382" s="17"/>
      <c r="G382" s="19">
        <f t="shared" si="14"/>
        <v>0</v>
      </c>
      <c r="H382" s="18"/>
    </row>
    <row r="383" spans="1:8">
      <c r="A383" s="49"/>
      <c r="B383" s="92">
        <f t="shared" si="16"/>
        <v>19.290000000000045</v>
      </c>
      <c r="C383" s="97" t="s">
        <v>36</v>
      </c>
      <c r="D383" s="95">
        <v>6</v>
      </c>
      <c r="E383" s="98" t="s">
        <v>4</v>
      </c>
      <c r="F383" s="17"/>
      <c r="G383" s="19">
        <f t="shared" si="14"/>
        <v>0</v>
      </c>
      <c r="H383" s="18"/>
    </row>
    <row r="384" spans="1:8">
      <c r="A384" s="49"/>
      <c r="B384" s="92">
        <f t="shared" si="16"/>
        <v>19.300000000000047</v>
      </c>
      <c r="C384" s="97" t="s">
        <v>37</v>
      </c>
      <c r="D384" s="95">
        <v>6</v>
      </c>
      <c r="E384" s="98" t="s">
        <v>4</v>
      </c>
      <c r="F384" s="17"/>
      <c r="G384" s="19">
        <f t="shared" si="14"/>
        <v>0</v>
      </c>
      <c r="H384" s="18"/>
    </row>
    <row r="385" spans="1:8">
      <c r="A385" s="49"/>
      <c r="B385" s="108"/>
      <c r="C385" s="109"/>
      <c r="D385" s="110"/>
      <c r="E385" s="111"/>
      <c r="F385" s="17"/>
      <c r="G385" s="19">
        <f t="shared" si="14"/>
        <v>0</v>
      </c>
      <c r="H385" s="18">
        <f>SUM(G354:G385)</f>
        <v>0</v>
      </c>
    </row>
    <row r="386" spans="1:8">
      <c r="A386" s="49"/>
      <c r="B386" s="20"/>
      <c r="C386" s="112" t="s">
        <v>150</v>
      </c>
      <c r="D386" s="17"/>
      <c r="E386" s="22"/>
      <c r="F386" s="17"/>
      <c r="G386" s="19">
        <f t="shared" si="14"/>
        <v>0</v>
      </c>
      <c r="H386" s="18"/>
    </row>
    <row r="387" spans="1:8">
      <c r="A387" s="49"/>
      <c r="B387" s="20"/>
      <c r="C387" s="66"/>
      <c r="D387" s="17"/>
      <c r="E387" s="22"/>
      <c r="F387" s="17"/>
      <c r="G387" s="19">
        <f t="shared" si="14"/>
        <v>0</v>
      </c>
      <c r="H387" s="18"/>
    </row>
    <row r="388" spans="1:8" s="118" customFormat="1">
      <c r="A388" s="113"/>
      <c r="B388" s="106">
        <v>20</v>
      </c>
      <c r="C388" s="114" t="s">
        <v>151</v>
      </c>
      <c r="D388" s="115"/>
      <c r="E388" s="116" t="s">
        <v>0</v>
      </c>
      <c r="F388" s="17"/>
      <c r="G388" s="19">
        <f t="shared" si="14"/>
        <v>0</v>
      </c>
      <c r="H388" s="117"/>
    </row>
    <row r="389" spans="1:8" s="118" customFormat="1">
      <c r="A389" s="113"/>
      <c r="B389" s="119">
        <f>+B388+0.01</f>
        <v>20.010000000000002</v>
      </c>
      <c r="C389" s="120" t="s">
        <v>152</v>
      </c>
      <c r="D389" s="115">
        <v>4</v>
      </c>
      <c r="E389" s="116" t="s">
        <v>4</v>
      </c>
      <c r="F389" s="17"/>
      <c r="G389" s="19">
        <f t="shared" si="14"/>
        <v>0</v>
      </c>
      <c r="H389" s="117"/>
    </row>
    <row r="390" spans="1:8" s="118" customFormat="1">
      <c r="A390" s="113"/>
      <c r="B390" s="119">
        <f t="shared" ref="B390:B399" si="17">+B389+0.01</f>
        <v>20.020000000000003</v>
      </c>
      <c r="C390" s="120" t="s">
        <v>153</v>
      </c>
      <c r="D390" s="115">
        <v>1</v>
      </c>
      <c r="E390" s="116" t="s">
        <v>4</v>
      </c>
      <c r="F390" s="17"/>
      <c r="G390" s="19">
        <f t="shared" si="14"/>
        <v>0</v>
      </c>
      <c r="H390" s="117"/>
    </row>
    <row r="391" spans="1:8" s="118" customFormat="1">
      <c r="A391" s="113"/>
      <c r="B391" s="119">
        <f t="shared" si="17"/>
        <v>20.030000000000005</v>
      </c>
      <c r="C391" s="120" t="s">
        <v>154</v>
      </c>
      <c r="D391" s="115">
        <v>8</v>
      </c>
      <c r="E391" s="116" t="s">
        <v>4</v>
      </c>
      <c r="F391" s="17"/>
      <c r="G391" s="19">
        <f t="shared" si="14"/>
        <v>0</v>
      </c>
      <c r="H391" s="117"/>
    </row>
    <row r="392" spans="1:8" s="118" customFormat="1">
      <c r="A392" s="113"/>
      <c r="B392" s="119">
        <f t="shared" si="17"/>
        <v>20.040000000000006</v>
      </c>
      <c r="C392" s="120" t="s">
        <v>155</v>
      </c>
      <c r="D392" s="115">
        <v>2</v>
      </c>
      <c r="E392" s="116" t="s">
        <v>4</v>
      </c>
      <c r="F392" s="17"/>
      <c r="G392" s="19">
        <f t="shared" ref="G392:G423" si="18">ROUND(F392*D392,2)</f>
        <v>0</v>
      </c>
      <c r="H392" s="117"/>
    </row>
    <row r="393" spans="1:8" s="118" customFormat="1">
      <c r="A393" s="113"/>
      <c r="B393" s="119">
        <f t="shared" si="17"/>
        <v>20.050000000000008</v>
      </c>
      <c r="C393" s="120" t="s">
        <v>156</v>
      </c>
      <c r="D393" s="115">
        <v>2</v>
      </c>
      <c r="E393" s="116" t="s">
        <v>4</v>
      </c>
      <c r="F393" s="17"/>
      <c r="G393" s="19">
        <f t="shared" si="18"/>
        <v>0</v>
      </c>
      <c r="H393" s="117"/>
    </row>
    <row r="394" spans="1:8" s="118" customFormat="1">
      <c r="A394" s="113"/>
      <c r="B394" s="119">
        <f t="shared" si="17"/>
        <v>20.060000000000009</v>
      </c>
      <c r="C394" s="120" t="s">
        <v>152</v>
      </c>
      <c r="D394" s="115">
        <v>4</v>
      </c>
      <c r="E394" s="116" t="s">
        <v>4</v>
      </c>
      <c r="F394" s="17"/>
      <c r="G394" s="19">
        <f t="shared" si="18"/>
        <v>0</v>
      </c>
      <c r="H394" s="117"/>
    </row>
    <row r="395" spans="1:8" s="118" customFormat="1">
      <c r="A395" s="113"/>
      <c r="B395" s="119">
        <f t="shared" si="17"/>
        <v>20.070000000000011</v>
      </c>
      <c r="C395" s="120" t="s">
        <v>157</v>
      </c>
      <c r="D395" s="115">
        <v>1</v>
      </c>
      <c r="E395" s="116" t="s">
        <v>158</v>
      </c>
      <c r="F395" s="17"/>
      <c r="G395" s="19">
        <f t="shared" si="18"/>
        <v>0</v>
      </c>
      <c r="H395" s="117"/>
    </row>
    <row r="396" spans="1:8" s="118" customFormat="1">
      <c r="A396" s="113"/>
      <c r="B396" s="119"/>
      <c r="C396" s="114" t="s">
        <v>159</v>
      </c>
      <c r="D396" s="115"/>
      <c r="E396" s="116"/>
      <c r="F396" s="17"/>
      <c r="G396" s="19">
        <f t="shared" si="18"/>
        <v>0</v>
      </c>
      <c r="H396" s="117"/>
    </row>
    <row r="397" spans="1:8" s="118" customFormat="1">
      <c r="A397" s="113"/>
      <c r="B397" s="119">
        <f>+B395+0.01</f>
        <v>20.080000000000013</v>
      </c>
      <c r="C397" s="120" t="s">
        <v>160</v>
      </c>
      <c r="D397" s="115">
        <v>1</v>
      </c>
      <c r="E397" s="116" t="s">
        <v>4</v>
      </c>
      <c r="F397" s="17"/>
      <c r="G397" s="19">
        <f t="shared" si="18"/>
        <v>0</v>
      </c>
      <c r="H397" s="117"/>
    </row>
    <row r="398" spans="1:8" s="118" customFormat="1" ht="37.5">
      <c r="A398" s="113"/>
      <c r="B398" s="119">
        <f t="shared" si="17"/>
        <v>20.090000000000014</v>
      </c>
      <c r="C398" s="120" t="s">
        <v>161</v>
      </c>
      <c r="D398" s="115">
        <v>50</v>
      </c>
      <c r="E398" s="116" t="s">
        <v>32</v>
      </c>
      <c r="F398" s="17"/>
      <c r="G398" s="19">
        <f t="shared" si="18"/>
        <v>0</v>
      </c>
      <c r="H398" s="117"/>
    </row>
    <row r="399" spans="1:8" s="118" customFormat="1">
      <c r="A399" s="113"/>
      <c r="B399" s="119">
        <f t="shared" si="17"/>
        <v>20.100000000000016</v>
      </c>
      <c r="C399" s="120" t="s">
        <v>157</v>
      </c>
      <c r="D399" s="115">
        <v>1</v>
      </c>
      <c r="E399" s="116" t="s">
        <v>158</v>
      </c>
      <c r="F399" s="17"/>
      <c r="G399" s="19">
        <f t="shared" si="18"/>
        <v>0</v>
      </c>
      <c r="H399" s="117"/>
    </row>
    <row r="400" spans="1:8">
      <c r="A400" s="49"/>
      <c r="B400" s="20"/>
      <c r="C400" s="66"/>
      <c r="D400" s="17"/>
      <c r="E400" s="22"/>
      <c r="F400" s="17"/>
      <c r="G400" s="19">
        <f t="shared" si="18"/>
        <v>0</v>
      </c>
      <c r="H400" s="18">
        <f>SUM(G388:G400)</f>
        <v>0</v>
      </c>
    </row>
    <row r="401" spans="1:8">
      <c r="A401" s="49"/>
      <c r="B401" s="20"/>
      <c r="C401" s="101" t="s">
        <v>162</v>
      </c>
      <c r="D401" s="17"/>
      <c r="E401" s="22"/>
      <c r="F401" s="17"/>
      <c r="G401" s="19">
        <f t="shared" si="18"/>
        <v>0</v>
      </c>
      <c r="H401" s="18"/>
    </row>
    <row r="402" spans="1:8">
      <c r="A402" s="49"/>
      <c r="B402" s="20"/>
      <c r="C402" s="66"/>
      <c r="D402" s="17"/>
      <c r="E402" s="22"/>
      <c r="F402" s="17"/>
      <c r="G402" s="19">
        <f t="shared" si="18"/>
        <v>0</v>
      </c>
      <c r="H402" s="18"/>
    </row>
    <row r="403" spans="1:8">
      <c r="A403" s="49"/>
      <c r="B403" s="100">
        <v>21</v>
      </c>
      <c r="C403" s="101" t="s">
        <v>163</v>
      </c>
      <c r="D403" s="17"/>
      <c r="E403" s="102"/>
      <c r="F403" s="17"/>
      <c r="G403" s="19">
        <f t="shared" si="18"/>
        <v>0</v>
      </c>
      <c r="H403" s="18"/>
    </row>
    <row r="404" spans="1:8">
      <c r="A404" s="49"/>
      <c r="B404" s="121">
        <f t="shared" ref="B404:B418" si="19">+B403+0.01</f>
        <v>21.01</v>
      </c>
      <c r="C404" s="104" t="s">
        <v>152</v>
      </c>
      <c r="D404" s="17">
        <v>6</v>
      </c>
      <c r="E404" s="102" t="s">
        <v>4</v>
      </c>
      <c r="F404" s="17"/>
      <c r="G404" s="19">
        <f t="shared" si="18"/>
        <v>0</v>
      </c>
      <c r="H404" s="18"/>
    </row>
    <row r="405" spans="1:8">
      <c r="A405" s="49"/>
      <c r="B405" s="121">
        <f t="shared" si="19"/>
        <v>21.020000000000003</v>
      </c>
      <c r="C405" s="104" t="s">
        <v>153</v>
      </c>
      <c r="D405" s="17">
        <v>1</v>
      </c>
      <c r="E405" s="102" t="s">
        <v>4</v>
      </c>
      <c r="F405" s="17"/>
      <c r="G405" s="19">
        <f t="shared" si="18"/>
        <v>0</v>
      </c>
      <c r="H405" s="18"/>
    </row>
    <row r="406" spans="1:8">
      <c r="A406" s="49"/>
      <c r="B406" s="121">
        <f t="shared" si="19"/>
        <v>21.030000000000005</v>
      </c>
      <c r="C406" s="104" t="s">
        <v>164</v>
      </c>
      <c r="D406" s="17">
        <v>2</v>
      </c>
      <c r="E406" s="102" t="s">
        <v>4</v>
      </c>
      <c r="F406" s="17"/>
      <c r="G406" s="19">
        <f t="shared" si="18"/>
        <v>0</v>
      </c>
      <c r="H406" s="18"/>
    </row>
    <row r="407" spans="1:8">
      <c r="A407" s="49"/>
      <c r="B407" s="121">
        <f t="shared" si="19"/>
        <v>21.040000000000006</v>
      </c>
      <c r="C407" s="104" t="s">
        <v>154</v>
      </c>
      <c r="D407" s="17">
        <v>8</v>
      </c>
      <c r="E407" s="102" t="s">
        <v>4</v>
      </c>
      <c r="F407" s="17"/>
      <c r="G407" s="19">
        <f t="shared" si="18"/>
        <v>0</v>
      </c>
      <c r="H407" s="18"/>
    </row>
    <row r="408" spans="1:8">
      <c r="A408" s="49"/>
      <c r="B408" s="121">
        <f t="shared" si="19"/>
        <v>21.050000000000008</v>
      </c>
      <c r="C408" s="104" t="s">
        <v>155</v>
      </c>
      <c r="D408" s="17">
        <v>4</v>
      </c>
      <c r="E408" s="102" t="s">
        <v>4</v>
      </c>
      <c r="F408" s="17"/>
      <c r="G408" s="19">
        <f t="shared" si="18"/>
        <v>0</v>
      </c>
      <c r="H408" s="18"/>
    </row>
    <row r="409" spans="1:8">
      <c r="A409" s="49"/>
      <c r="B409" s="121">
        <f t="shared" si="19"/>
        <v>21.060000000000009</v>
      </c>
      <c r="C409" s="104" t="s">
        <v>156</v>
      </c>
      <c r="D409" s="17">
        <v>4</v>
      </c>
      <c r="E409" s="102" t="s">
        <v>4</v>
      </c>
      <c r="F409" s="17"/>
      <c r="G409" s="19">
        <f t="shared" si="18"/>
        <v>0</v>
      </c>
      <c r="H409" s="18"/>
    </row>
    <row r="410" spans="1:8">
      <c r="A410" s="49"/>
      <c r="B410" s="121">
        <f t="shared" si="19"/>
        <v>21.070000000000011</v>
      </c>
      <c r="C410" s="104" t="s">
        <v>165</v>
      </c>
      <c r="D410" s="17">
        <v>2</v>
      </c>
      <c r="E410" s="102" t="s">
        <v>4</v>
      </c>
      <c r="F410" s="17"/>
      <c r="G410" s="19">
        <f t="shared" si="18"/>
        <v>0</v>
      </c>
      <c r="H410" s="18"/>
    </row>
    <row r="411" spans="1:8">
      <c r="A411" s="49"/>
      <c r="B411" s="121">
        <f t="shared" si="19"/>
        <v>21.080000000000013</v>
      </c>
      <c r="C411" s="104" t="s">
        <v>166</v>
      </c>
      <c r="D411" s="17">
        <v>2</v>
      </c>
      <c r="E411" s="102" t="s">
        <v>4</v>
      </c>
      <c r="F411" s="17"/>
      <c r="G411" s="19">
        <f t="shared" si="18"/>
        <v>0</v>
      </c>
      <c r="H411" s="18"/>
    </row>
    <row r="412" spans="1:8">
      <c r="A412" s="49"/>
      <c r="B412" s="121">
        <f t="shared" si="19"/>
        <v>21.090000000000014</v>
      </c>
      <c r="C412" s="104" t="s">
        <v>152</v>
      </c>
      <c r="D412" s="17">
        <v>6</v>
      </c>
      <c r="E412" s="102" t="s">
        <v>4</v>
      </c>
      <c r="F412" s="17"/>
      <c r="G412" s="19">
        <f t="shared" si="18"/>
        <v>0</v>
      </c>
      <c r="H412" s="18"/>
    </row>
    <row r="413" spans="1:8">
      <c r="A413" s="49"/>
      <c r="B413" s="122">
        <f t="shared" si="19"/>
        <v>21.100000000000016</v>
      </c>
      <c r="C413" s="104" t="s">
        <v>167</v>
      </c>
      <c r="D413" s="17">
        <v>6</v>
      </c>
      <c r="E413" s="102" t="s">
        <v>4</v>
      </c>
      <c r="F413" s="17"/>
      <c r="G413" s="19">
        <f t="shared" si="18"/>
        <v>0</v>
      </c>
      <c r="H413" s="18"/>
    </row>
    <row r="414" spans="1:8">
      <c r="A414" s="49"/>
      <c r="B414" s="121">
        <f t="shared" si="19"/>
        <v>21.110000000000017</v>
      </c>
      <c r="C414" s="104" t="s">
        <v>157</v>
      </c>
      <c r="D414" s="17">
        <v>1</v>
      </c>
      <c r="E414" s="102" t="s">
        <v>158</v>
      </c>
      <c r="F414" s="17"/>
      <c r="G414" s="19">
        <f t="shared" si="18"/>
        <v>0</v>
      </c>
      <c r="H414" s="18"/>
    </row>
    <row r="415" spans="1:8">
      <c r="A415" s="49"/>
      <c r="B415" s="121"/>
      <c r="C415" s="101" t="s">
        <v>159</v>
      </c>
      <c r="D415" s="17"/>
      <c r="E415" s="102"/>
      <c r="F415" s="17"/>
      <c r="G415" s="19">
        <f t="shared" si="18"/>
        <v>0</v>
      </c>
      <c r="H415" s="18"/>
    </row>
    <row r="416" spans="1:8" ht="37.5">
      <c r="A416" s="49"/>
      <c r="B416" s="121">
        <f>+B414+0.01</f>
        <v>21.120000000000019</v>
      </c>
      <c r="C416" s="104" t="s">
        <v>168</v>
      </c>
      <c r="D416" s="17">
        <v>1</v>
      </c>
      <c r="E416" s="102" t="s">
        <v>4</v>
      </c>
      <c r="F416" s="17"/>
      <c r="G416" s="19">
        <f t="shared" si="18"/>
        <v>0</v>
      </c>
      <c r="H416" s="18"/>
    </row>
    <row r="417" spans="1:8" ht="37.5">
      <c r="A417" s="49"/>
      <c r="B417" s="121">
        <f t="shared" si="19"/>
        <v>21.13000000000002</v>
      </c>
      <c r="C417" s="104" t="s">
        <v>169</v>
      </c>
      <c r="D417" s="17">
        <v>75</v>
      </c>
      <c r="E417" s="102" t="s">
        <v>32</v>
      </c>
      <c r="F417" s="17"/>
      <c r="G417" s="19">
        <f t="shared" si="18"/>
        <v>0</v>
      </c>
      <c r="H417" s="18"/>
    </row>
    <row r="418" spans="1:8">
      <c r="A418" s="49"/>
      <c r="B418" s="121">
        <f t="shared" si="19"/>
        <v>21.140000000000022</v>
      </c>
      <c r="C418" s="104" t="s">
        <v>157</v>
      </c>
      <c r="D418" s="17">
        <v>1</v>
      </c>
      <c r="E418" s="102" t="s">
        <v>158</v>
      </c>
      <c r="F418" s="17"/>
      <c r="G418" s="19">
        <f t="shared" si="18"/>
        <v>0</v>
      </c>
      <c r="H418" s="18"/>
    </row>
    <row r="419" spans="1:8">
      <c r="A419" s="49"/>
      <c r="B419" s="20"/>
      <c r="C419" s="66"/>
      <c r="D419" s="17"/>
      <c r="E419" s="22"/>
      <c r="F419" s="17"/>
      <c r="G419" s="19">
        <f t="shared" si="18"/>
        <v>0</v>
      </c>
      <c r="H419" s="123">
        <f>SUM(G404:G418)</f>
        <v>0</v>
      </c>
    </row>
    <row r="420" spans="1:8">
      <c r="A420" s="49"/>
      <c r="B420" s="20"/>
      <c r="C420" s="21" t="s">
        <v>170</v>
      </c>
      <c r="D420" s="17"/>
      <c r="E420" s="22"/>
      <c r="F420" s="17"/>
      <c r="G420" s="19">
        <f t="shared" si="18"/>
        <v>0</v>
      </c>
      <c r="H420" s="18"/>
    </row>
    <row r="421" spans="1:8">
      <c r="A421" s="49"/>
      <c r="B421" s="20"/>
      <c r="C421" s="66"/>
      <c r="D421" s="17"/>
      <c r="E421" s="22"/>
      <c r="F421" s="17"/>
      <c r="G421" s="19">
        <f t="shared" si="18"/>
        <v>0</v>
      </c>
      <c r="H421" s="18"/>
    </row>
    <row r="422" spans="1:8">
      <c r="A422" s="49"/>
      <c r="B422" s="72">
        <v>22</v>
      </c>
      <c r="C422" s="89" t="s">
        <v>118</v>
      </c>
      <c r="D422" s="90"/>
      <c r="E422" s="91"/>
      <c r="F422" s="17"/>
      <c r="G422" s="19">
        <f t="shared" si="18"/>
        <v>0</v>
      </c>
      <c r="H422" s="18"/>
    </row>
    <row r="423" spans="1:8">
      <c r="A423" s="49"/>
      <c r="B423" s="92"/>
      <c r="C423" s="89" t="s">
        <v>171</v>
      </c>
      <c r="D423" s="90"/>
      <c r="E423" s="91"/>
      <c r="F423" s="17"/>
      <c r="G423" s="19">
        <f t="shared" si="18"/>
        <v>0</v>
      </c>
      <c r="H423" s="18"/>
    </row>
    <row r="424" spans="1:8">
      <c r="A424" s="49"/>
      <c r="B424" s="92">
        <f>+B422+0.01</f>
        <v>22.01</v>
      </c>
      <c r="C424" s="93" t="s">
        <v>152</v>
      </c>
      <c r="D424" s="90">
        <v>9</v>
      </c>
      <c r="E424" s="91" t="s">
        <v>4</v>
      </c>
      <c r="F424" s="124"/>
      <c r="G424" s="28">
        <f t="shared" ref="G424:G459" si="20">ROUND(D424*F424,2)</f>
        <v>0</v>
      </c>
      <c r="H424" s="125"/>
    </row>
    <row r="425" spans="1:8">
      <c r="A425" s="49"/>
      <c r="B425" s="92">
        <f t="shared" ref="B425:B458" si="21">+B424+0.01</f>
        <v>22.020000000000003</v>
      </c>
      <c r="C425" s="93" t="s">
        <v>153</v>
      </c>
      <c r="D425" s="90">
        <v>2</v>
      </c>
      <c r="E425" s="91" t="s">
        <v>4</v>
      </c>
      <c r="F425" s="124"/>
      <c r="G425" s="28">
        <f t="shared" si="20"/>
        <v>0</v>
      </c>
      <c r="H425" s="125"/>
    </row>
    <row r="426" spans="1:8">
      <c r="A426" s="49"/>
      <c r="B426" s="92">
        <f t="shared" si="21"/>
        <v>22.030000000000005</v>
      </c>
      <c r="C426" s="93" t="s">
        <v>164</v>
      </c>
      <c r="D426" s="90">
        <v>2</v>
      </c>
      <c r="E426" s="91" t="s">
        <v>4</v>
      </c>
      <c r="F426" s="124"/>
      <c r="G426" s="28">
        <f t="shared" si="20"/>
        <v>0</v>
      </c>
      <c r="H426" s="125"/>
    </row>
    <row r="427" spans="1:8">
      <c r="A427" s="49"/>
      <c r="B427" s="92">
        <f t="shared" si="21"/>
        <v>22.040000000000006</v>
      </c>
      <c r="C427" s="93" t="s">
        <v>154</v>
      </c>
      <c r="D427" s="90">
        <v>15</v>
      </c>
      <c r="E427" s="91" t="s">
        <v>4</v>
      </c>
      <c r="F427" s="124"/>
      <c r="G427" s="28">
        <f t="shared" si="20"/>
        <v>0</v>
      </c>
      <c r="H427" s="125"/>
    </row>
    <row r="428" spans="1:8">
      <c r="A428" s="49"/>
      <c r="B428" s="92">
        <f t="shared" si="21"/>
        <v>22.050000000000008</v>
      </c>
      <c r="C428" s="93" t="s">
        <v>155</v>
      </c>
      <c r="D428" s="90">
        <v>9</v>
      </c>
      <c r="E428" s="91" t="s">
        <v>4</v>
      </c>
      <c r="F428" s="124"/>
      <c r="G428" s="28">
        <f t="shared" si="20"/>
        <v>0</v>
      </c>
      <c r="H428" s="125"/>
    </row>
    <row r="429" spans="1:8">
      <c r="A429" s="49"/>
      <c r="B429" s="92">
        <f t="shared" si="21"/>
        <v>22.060000000000009</v>
      </c>
      <c r="C429" s="93" t="s">
        <v>166</v>
      </c>
      <c r="D429" s="90">
        <v>2</v>
      </c>
      <c r="E429" s="91" t="s">
        <v>4</v>
      </c>
      <c r="F429" s="124"/>
      <c r="G429" s="28">
        <f t="shared" si="20"/>
        <v>0</v>
      </c>
      <c r="H429" s="125"/>
    </row>
    <row r="430" spans="1:8">
      <c r="A430" s="49"/>
      <c r="B430" s="92">
        <f t="shared" si="21"/>
        <v>22.070000000000011</v>
      </c>
      <c r="C430" s="93" t="s">
        <v>172</v>
      </c>
      <c r="D430" s="90">
        <v>1</v>
      </c>
      <c r="E430" s="91" t="s">
        <v>4</v>
      </c>
      <c r="F430" s="124"/>
      <c r="G430" s="28">
        <f t="shared" si="20"/>
        <v>0</v>
      </c>
      <c r="H430" s="125"/>
    </row>
    <row r="431" spans="1:8">
      <c r="A431" s="49"/>
      <c r="B431" s="92">
        <f t="shared" si="21"/>
        <v>22.080000000000013</v>
      </c>
      <c r="C431" s="93" t="s">
        <v>156</v>
      </c>
      <c r="D431" s="90">
        <v>9</v>
      </c>
      <c r="E431" s="91" t="s">
        <v>4</v>
      </c>
      <c r="F431" s="124"/>
      <c r="G431" s="28">
        <f t="shared" si="20"/>
        <v>0</v>
      </c>
      <c r="H431" s="125"/>
    </row>
    <row r="432" spans="1:8">
      <c r="A432" s="49"/>
      <c r="B432" s="92">
        <f t="shared" si="21"/>
        <v>22.090000000000014</v>
      </c>
      <c r="C432" s="93" t="s">
        <v>173</v>
      </c>
      <c r="D432" s="90">
        <v>9</v>
      </c>
      <c r="E432" s="91" t="s">
        <v>4</v>
      </c>
      <c r="F432" s="124"/>
      <c r="G432" s="28">
        <f t="shared" si="20"/>
        <v>0</v>
      </c>
      <c r="H432" s="125"/>
    </row>
    <row r="433" spans="1:8">
      <c r="A433" s="49"/>
      <c r="B433" s="92">
        <f t="shared" si="21"/>
        <v>22.100000000000016</v>
      </c>
      <c r="C433" s="93" t="s">
        <v>167</v>
      </c>
      <c r="D433" s="90">
        <v>6</v>
      </c>
      <c r="E433" s="91" t="s">
        <v>4</v>
      </c>
      <c r="F433" s="124"/>
      <c r="G433" s="28">
        <f t="shared" si="20"/>
        <v>0</v>
      </c>
      <c r="H433" s="125"/>
    </row>
    <row r="434" spans="1:8">
      <c r="A434" s="49"/>
      <c r="B434" s="92">
        <f t="shared" si="21"/>
        <v>22.110000000000017</v>
      </c>
      <c r="C434" s="93" t="s">
        <v>157</v>
      </c>
      <c r="D434" s="90">
        <v>1</v>
      </c>
      <c r="E434" s="91" t="s">
        <v>158</v>
      </c>
      <c r="F434" s="124"/>
      <c r="G434" s="28">
        <f t="shared" si="20"/>
        <v>0</v>
      </c>
      <c r="H434" s="125"/>
    </row>
    <row r="435" spans="1:8">
      <c r="A435" s="49"/>
      <c r="B435" s="92"/>
      <c r="C435" s="89" t="s">
        <v>174</v>
      </c>
      <c r="D435" s="90"/>
      <c r="E435" s="91"/>
      <c r="F435" s="124"/>
      <c r="G435" s="28">
        <f t="shared" si="20"/>
        <v>0</v>
      </c>
      <c r="H435" s="125"/>
    </row>
    <row r="436" spans="1:8">
      <c r="A436" s="49"/>
      <c r="B436" s="92">
        <f>+B434+0.01</f>
        <v>22.120000000000019</v>
      </c>
      <c r="C436" s="93" t="s">
        <v>152</v>
      </c>
      <c r="D436" s="90">
        <v>36</v>
      </c>
      <c r="E436" s="91" t="s">
        <v>4</v>
      </c>
      <c r="F436" s="124"/>
      <c r="G436" s="28">
        <f t="shared" si="20"/>
        <v>0</v>
      </c>
      <c r="H436" s="125"/>
    </row>
    <row r="437" spans="1:8">
      <c r="A437" s="49"/>
      <c r="B437" s="92">
        <f t="shared" si="21"/>
        <v>22.13000000000002</v>
      </c>
      <c r="C437" s="93" t="s">
        <v>175</v>
      </c>
      <c r="D437" s="90">
        <v>18</v>
      </c>
      <c r="E437" s="91" t="s">
        <v>4</v>
      </c>
      <c r="F437" s="124"/>
      <c r="G437" s="28">
        <f t="shared" si="20"/>
        <v>0</v>
      </c>
      <c r="H437" s="125"/>
    </row>
    <row r="438" spans="1:8">
      <c r="A438" s="49"/>
      <c r="B438" s="92">
        <f t="shared" si="21"/>
        <v>22.140000000000022</v>
      </c>
      <c r="C438" s="93" t="s">
        <v>164</v>
      </c>
      <c r="D438" s="90">
        <v>9</v>
      </c>
      <c r="E438" s="91" t="s">
        <v>4</v>
      </c>
      <c r="F438" s="124"/>
      <c r="G438" s="28">
        <f t="shared" si="20"/>
        <v>0</v>
      </c>
      <c r="H438" s="125"/>
    </row>
    <row r="439" spans="1:8">
      <c r="A439" s="49"/>
      <c r="B439" s="92">
        <f t="shared" si="21"/>
        <v>22.150000000000023</v>
      </c>
      <c r="C439" s="93" t="s">
        <v>176</v>
      </c>
      <c r="D439" s="90">
        <v>2</v>
      </c>
      <c r="E439" s="91" t="s">
        <v>4</v>
      </c>
      <c r="F439" s="124"/>
      <c r="G439" s="28">
        <f t="shared" si="20"/>
        <v>0</v>
      </c>
      <c r="H439" s="125"/>
    </row>
    <row r="440" spans="1:8">
      <c r="A440" s="49"/>
      <c r="B440" s="92">
        <f t="shared" si="21"/>
        <v>22.160000000000025</v>
      </c>
      <c r="C440" s="93" t="s">
        <v>154</v>
      </c>
      <c r="D440" s="90">
        <v>45</v>
      </c>
      <c r="E440" s="91" t="s">
        <v>4</v>
      </c>
      <c r="F440" s="124"/>
      <c r="G440" s="28">
        <f t="shared" si="20"/>
        <v>0</v>
      </c>
      <c r="H440" s="125"/>
    </row>
    <row r="441" spans="1:8">
      <c r="A441" s="49"/>
      <c r="B441" s="92">
        <f t="shared" si="21"/>
        <v>22.170000000000027</v>
      </c>
      <c r="C441" s="93" t="s">
        <v>155</v>
      </c>
      <c r="D441" s="90">
        <v>36</v>
      </c>
      <c r="E441" s="91" t="s">
        <v>4</v>
      </c>
      <c r="F441" s="124"/>
      <c r="G441" s="28">
        <f t="shared" si="20"/>
        <v>0</v>
      </c>
      <c r="H441" s="125"/>
    </row>
    <row r="442" spans="1:8">
      <c r="A442" s="49"/>
      <c r="B442" s="92">
        <f t="shared" si="21"/>
        <v>22.180000000000028</v>
      </c>
      <c r="C442" s="93" t="s">
        <v>177</v>
      </c>
      <c r="D442" s="90">
        <v>12</v>
      </c>
      <c r="E442" s="91" t="s">
        <v>4</v>
      </c>
      <c r="F442" s="124"/>
      <c r="G442" s="28">
        <f t="shared" si="20"/>
        <v>0</v>
      </c>
      <c r="H442" s="125"/>
    </row>
    <row r="443" spans="1:8">
      <c r="A443" s="49"/>
      <c r="B443" s="92">
        <f t="shared" si="21"/>
        <v>22.19000000000003</v>
      </c>
      <c r="C443" s="93" t="s">
        <v>172</v>
      </c>
      <c r="D443" s="90">
        <v>36</v>
      </c>
      <c r="E443" s="91" t="s">
        <v>4</v>
      </c>
      <c r="F443" s="124"/>
      <c r="G443" s="28">
        <f t="shared" si="20"/>
        <v>0</v>
      </c>
      <c r="H443" s="125"/>
    </row>
    <row r="444" spans="1:8">
      <c r="A444" s="49"/>
      <c r="B444" s="92">
        <f t="shared" si="21"/>
        <v>22.200000000000031</v>
      </c>
      <c r="C444" s="93" t="s">
        <v>156</v>
      </c>
      <c r="D444" s="90">
        <v>36</v>
      </c>
      <c r="E444" s="91" t="s">
        <v>4</v>
      </c>
      <c r="F444" s="124"/>
      <c r="G444" s="28">
        <f t="shared" si="20"/>
        <v>0</v>
      </c>
      <c r="H444" s="125"/>
    </row>
    <row r="445" spans="1:8">
      <c r="A445" s="49"/>
      <c r="B445" s="92">
        <f t="shared" si="21"/>
        <v>22.210000000000033</v>
      </c>
      <c r="C445" s="93" t="s">
        <v>178</v>
      </c>
      <c r="D445" s="90">
        <v>6</v>
      </c>
      <c r="E445" s="91" t="s">
        <v>4</v>
      </c>
      <c r="F445" s="124"/>
      <c r="G445" s="28">
        <f t="shared" si="20"/>
        <v>0</v>
      </c>
      <c r="H445" s="125"/>
    </row>
    <row r="446" spans="1:8">
      <c r="A446" s="49"/>
      <c r="B446" s="92">
        <f t="shared" si="21"/>
        <v>22.220000000000034</v>
      </c>
      <c r="C446" s="93" t="s">
        <v>173</v>
      </c>
      <c r="D446" s="90">
        <v>36</v>
      </c>
      <c r="E446" s="91" t="s">
        <v>4</v>
      </c>
      <c r="F446" s="124"/>
      <c r="G446" s="28">
        <f t="shared" si="20"/>
        <v>0</v>
      </c>
      <c r="H446" s="125"/>
    </row>
    <row r="447" spans="1:8">
      <c r="A447" s="49"/>
      <c r="B447" s="92">
        <f t="shared" si="21"/>
        <v>22.230000000000036</v>
      </c>
      <c r="C447" s="93" t="s">
        <v>167</v>
      </c>
      <c r="D447" s="90">
        <v>6</v>
      </c>
      <c r="E447" s="91" t="s">
        <v>4</v>
      </c>
      <c r="F447" s="124"/>
      <c r="G447" s="28">
        <f t="shared" si="20"/>
        <v>0</v>
      </c>
      <c r="H447" s="125"/>
    </row>
    <row r="448" spans="1:8">
      <c r="A448" s="49"/>
      <c r="B448" s="92">
        <f t="shared" si="21"/>
        <v>22.240000000000038</v>
      </c>
      <c r="C448" s="93" t="s">
        <v>157</v>
      </c>
      <c r="D448" s="90">
        <v>1</v>
      </c>
      <c r="E448" s="91" t="s">
        <v>158</v>
      </c>
      <c r="F448" s="124"/>
      <c r="G448" s="28">
        <f t="shared" si="20"/>
        <v>0</v>
      </c>
      <c r="H448" s="125"/>
    </row>
    <row r="449" spans="1:8">
      <c r="A449" s="49"/>
      <c r="B449" s="92"/>
      <c r="C449" s="89" t="s">
        <v>159</v>
      </c>
      <c r="D449" s="90"/>
      <c r="E449" s="91"/>
      <c r="F449" s="124"/>
      <c r="G449" s="28">
        <f t="shared" si="20"/>
        <v>0</v>
      </c>
      <c r="H449" s="125"/>
    </row>
    <row r="450" spans="1:8" ht="37.5">
      <c r="A450" s="49"/>
      <c r="B450" s="92">
        <f>+B448+0.01</f>
        <v>22.250000000000039</v>
      </c>
      <c r="C450" s="93" t="s">
        <v>168</v>
      </c>
      <c r="D450" s="90">
        <v>1</v>
      </c>
      <c r="E450" s="91" t="s">
        <v>4</v>
      </c>
      <c r="F450" s="124"/>
      <c r="G450" s="28">
        <f t="shared" si="20"/>
        <v>0</v>
      </c>
      <c r="H450" s="125"/>
    </row>
    <row r="451" spans="1:8" ht="37.5">
      <c r="A451" s="49"/>
      <c r="B451" s="92">
        <f t="shared" si="21"/>
        <v>22.260000000000041</v>
      </c>
      <c r="C451" s="93" t="s">
        <v>179</v>
      </c>
      <c r="D451" s="90">
        <v>1</v>
      </c>
      <c r="E451" s="91" t="s">
        <v>4</v>
      </c>
      <c r="F451" s="124"/>
      <c r="G451" s="28">
        <f t="shared" si="20"/>
        <v>0</v>
      </c>
      <c r="H451" s="125"/>
    </row>
    <row r="452" spans="1:8" ht="37.5">
      <c r="A452" s="49"/>
      <c r="B452" s="92">
        <f t="shared" si="21"/>
        <v>22.270000000000042</v>
      </c>
      <c r="C452" s="93" t="s">
        <v>180</v>
      </c>
      <c r="D452" s="90">
        <v>1</v>
      </c>
      <c r="E452" s="91" t="s">
        <v>4</v>
      </c>
      <c r="F452" s="124"/>
      <c r="G452" s="28">
        <f t="shared" si="20"/>
        <v>0</v>
      </c>
      <c r="H452" s="125"/>
    </row>
    <row r="453" spans="1:8" ht="37.5">
      <c r="A453" s="49"/>
      <c r="B453" s="92">
        <f t="shared" si="21"/>
        <v>22.280000000000044</v>
      </c>
      <c r="C453" s="93" t="s">
        <v>181</v>
      </c>
      <c r="D453" s="90">
        <v>1</v>
      </c>
      <c r="E453" s="91" t="s">
        <v>4</v>
      </c>
      <c r="F453" s="124"/>
      <c r="G453" s="28">
        <f t="shared" si="20"/>
        <v>0</v>
      </c>
      <c r="H453" s="125"/>
    </row>
    <row r="454" spans="1:8" ht="37.5">
      <c r="A454" s="49"/>
      <c r="B454" s="92">
        <f t="shared" si="21"/>
        <v>22.290000000000045</v>
      </c>
      <c r="C454" s="93" t="s">
        <v>182</v>
      </c>
      <c r="D454" s="90">
        <v>50</v>
      </c>
      <c r="E454" s="91" t="s">
        <v>32</v>
      </c>
      <c r="F454" s="124"/>
      <c r="G454" s="28">
        <f t="shared" si="20"/>
        <v>0</v>
      </c>
      <c r="H454" s="125"/>
    </row>
    <row r="455" spans="1:8" ht="37.5">
      <c r="A455" s="49"/>
      <c r="B455" s="92">
        <f t="shared" si="21"/>
        <v>22.300000000000047</v>
      </c>
      <c r="C455" s="93" t="s">
        <v>183</v>
      </c>
      <c r="D455" s="90">
        <v>50</v>
      </c>
      <c r="E455" s="91" t="s">
        <v>32</v>
      </c>
      <c r="F455" s="124"/>
      <c r="G455" s="28">
        <f t="shared" si="20"/>
        <v>0</v>
      </c>
      <c r="H455" s="125"/>
    </row>
    <row r="456" spans="1:8" ht="37.5">
      <c r="A456" s="49"/>
      <c r="B456" s="92">
        <f t="shared" si="21"/>
        <v>22.310000000000048</v>
      </c>
      <c r="C456" s="93" t="s">
        <v>184</v>
      </c>
      <c r="D456" s="90">
        <v>50</v>
      </c>
      <c r="E456" s="91" t="s">
        <v>32</v>
      </c>
      <c r="F456" s="124"/>
      <c r="G456" s="28">
        <f t="shared" si="20"/>
        <v>0</v>
      </c>
      <c r="H456" s="125"/>
    </row>
    <row r="457" spans="1:8" ht="37.5">
      <c r="A457" s="49"/>
      <c r="B457" s="92">
        <f t="shared" si="21"/>
        <v>22.32000000000005</v>
      </c>
      <c r="C457" s="93" t="s">
        <v>185</v>
      </c>
      <c r="D457" s="90">
        <v>50</v>
      </c>
      <c r="E457" s="91" t="s">
        <v>32</v>
      </c>
      <c r="F457" s="124"/>
      <c r="G457" s="28">
        <f t="shared" si="20"/>
        <v>0</v>
      </c>
      <c r="H457" s="125"/>
    </row>
    <row r="458" spans="1:8">
      <c r="A458" s="49"/>
      <c r="B458" s="92">
        <f t="shared" si="21"/>
        <v>22.330000000000052</v>
      </c>
      <c r="C458" s="93" t="s">
        <v>157</v>
      </c>
      <c r="D458" s="90">
        <v>1</v>
      </c>
      <c r="E458" s="91" t="s">
        <v>158</v>
      </c>
      <c r="F458" s="124"/>
      <c r="G458" s="28">
        <f t="shared" si="20"/>
        <v>0</v>
      </c>
      <c r="H458" s="125"/>
    </row>
    <row r="459" spans="1:8">
      <c r="A459" s="49"/>
      <c r="B459" s="20"/>
      <c r="C459" s="66"/>
      <c r="D459" s="17"/>
      <c r="E459" s="22"/>
      <c r="F459" s="124"/>
      <c r="G459" s="28">
        <f t="shared" si="20"/>
        <v>0</v>
      </c>
      <c r="H459" s="125">
        <f>SUM(G424:G458)</f>
        <v>0</v>
      </c>
    </row>
    <row r="460" spans="1:8">
      <c r="A460" s="49"/>
      <c r="B460" s="20"/>
      <c r="C460" s="66"/>
      <c r="D460" s="17"/>
      <c r="E460" s="22"/>
      <c r="F460" s="17"/>
      <c r="G460" s="19">
        <f>ROUND(F460*D460,2)</f>
        <v>0</v>
      </c>
      <c r="H460" s="18"/>
    </row>
    <row r="461" spans="1:8">
      <c r="A461" s="49"/>
      <c r="B461" s="20"/>
      <c r="C461" s="21" t="s">
        <v>186</v>
      </c>
      <c r="D461" s="17"/>
      <c r="E461" s="22"/>
      <c r="F461" s="17"/>
      <c r="G461" s="19">
        <f>ROUND(F461*D461,2)</f>
        <v>0</v>
      </c>
      <c r="H461" s="18"/>
    </row>
    <row r="462" spans="1:8">
      <c r="A462" s="49"/>
      <c r="B462" s="20"/>
      <c r="C462" s="66"/>
      <c r="D462" s="17"/>
      <c r="E462" s="22"/>
      <c r="F462" s="17"/>
      <c r="G462" s="19">
        <f>ROUND(F462*D462,2)</f>
        <v>0</v>
      </c>
      <c r="H462" s="18"/>
    </row>
    <row r="463" spans="1:8">
      <c r="A463" s="49"/>
      <c r="B463" s="72">
        <v>23</v>
      </c>
      <c r="C463" s="89" t="s">
        <v>187</v>
      </c>
      <c r="D463" s="90"/>
      <c r="E463" s="91"/>
      <c r="F463" s="17"/>
      <c r="G463" s="19">
        <f>ROUND(F463*D463,2)</f>
        <v>0</v>
      </c>
      <c r="H463" s="18"/>
    </row>
    <row r="464" spans="1:8">
      <c r="A464" s="49"/>
      <c r="B464" s="92">
        <f>+B463+0.01</f>
        <v>23.01</v>
      </c>
      <c r="C464" s="93" t="s">
        <v>188</v>
      </c>
      <c r="D464" s="90">
        <v>8</v>
      </c>
      <c r="E464" s="91" t="s">
        <v>4</v>
      </c>
      <c r="F464" s="28"/>
      <c r="G464" s="28">
        <f t="shared" ref="G464:G527" si="22">ROUND(D464*F464,2)</f>
        <v>0</v>
      </c>
      <c r="H464" s="125"/>
    </row>
    <row r="465" spans="1:8">
      <c r="A465" s="49"/>
      <c r="B465" s="92">
        <f t="shared" ref="B465:B476" si="23">+B464+0.01</f>
        <v>23.020000000000003</v>
      </c>
      <c r="C465" s="93" t="s">
        <v>175</v>
      </c>
      <c r="D465" s="90">
        <v>4</v>
      </c>
      <c r="E465" s="91" t="s">
        <v>4</v>
      </c>
      <c r="F465" s="28"/>
      <c r="G465" s="28">
        <f t="shared" si="22"/>
        <v>0</v>
      </c>
      <c r="H465" s="125"/>
    </row>
    <row r="466" spans="1:8">
      <c r="A466" s="49"/>
      <c r="B466" s="92">
        <f t="shared" si="23"/>
        <v>23.030000000000005</v>
      </c>
      <c r="C466" s="93" t="s">
        <v>189</v>
      </c>
      <c r="D466" s="90">
        <v>2</v>
      </c>
      <c r="E466" s="91" t="s">
        <v>4</v>
      </c>
      <c r="F466" s="28"/>
      <c r="G466" s="28">
        <f t="shared" si="22"/>
        <v>0</v>
      </c>
      <c r="H466" s="125"/>
    </row>
    <row r="467" spans="1:8">
      <c r="A467" s="49"/>
      <c r="B467" s="92">
        <f t="shared" si="23"/>
        <v>23.040000000000006</v>
      </c>
      <c r="C467" s="93" t="s">
        <v>190</v>
      </c>
      <c r="D467" s="90">
        <v>1</v>
      </c>
      <c r="E467" s="91" t="s">
        <v>4</v>
      </c>
      <c r="F467" s="28"/>
      <c r="G467" s="28">
        <f t="shared" si="22"/>
        <v>0</v>
      </c>
      <c r="H467" s="125"/>
    </row>
    <row r="468" spans="1:8">
      <c r="A468" s="49"/>
      <c r="B468" s="92">
        <f t="shared" si="23"/>
        <v>23.050000000000008</v>
      </c>
      <c r="C468" s="93" t="s">
        <v>154</v>
      </c>
      <c r="D468" s="90">
        <v>2</v>
      </c>
      <c r="E468" s="91" t="s">
        <v>4</v>
      </c>
      <c r="F468" s="28"/>
      <c r="G468" s="28">
        <f t="shared" si="22"/>
        <v>0</v>
      </c>
      <c r="H468" s="125"/>
    </row>
    <row r="469" spans="1:8">
      <c r="A469" s="49"/>
      <c r="B469" s="92">
        <f t="shared" si="23"/>
        <v>23.060000000000009</v>
      </c>
      <c r="C469" s="93" t="s">
        <v>155</v>
      </c>
      <c r="D469" s="90">
        <v>2</v>
      </c>
      <c r="E469" s="91" t="s">
        <v>4</v>
      </c>
      <c r="F469" s="28"/>
      <c r="G469" s="28">
        <f t="shared" si="22"/>
        <v>0</v>
      </c>
      <c r="H469" s="125"/>
    </row>
    <row r="470" spans="1:8">
      <c r="A470" s="49"/>
      <c r="B470" s="92">
        <f t="shared" si="23"/>
        <v>23.070000000000011</v>
      </c>
      <c r="C470" s="93" t="s">
        <v>191</v>
      </c>
      <c r="D470" s="90">
        <v>2</v>
      </c>
      <c r="E470" s="91" t="s">
        <v>4</v>
      </c>
      <c r="F470" s="28"/>
      <c r="G470" s="28">
        <f t="shared" si="22"/>
        <v>0</v>
      </c>
      <c r="H470" s="125"/>
    </row>
    <row r="471" spans="1:8">
      <c r="A471" s="49"/>
      <c r="B471" s="92">
        <f t="shared" si="23"/>
        <v>23.080000000000013</v>
      </c>
      <c r="C471" s="93" t="s">
        <v>172</v>
      </c>
      <c r="D471" s="90">
        <v>1</v>
      </c>
      <c r="E471" s="91" t="s">
        <v>4</v>
      </c>
      <c r="F471" s="28"/>
      <c r="G471" s="28">
        <f t="shared" si="22"/>
        <v>0</v>
      </c>
      <c r="H471" s="125"/>
    </row>
    <row r="472" spans="1:8">
      <c r="A472" s="49"/>
      <c r="B472" s="92">
        <f t="shared" si="23"/>
        <v>23.090000000000014</v>
      </c>
      <c r="C472" s="93" t="s">
        <v>192</v>
      </c>
      <c r="D472" s="90">
        <v>9</v>
      </c>
      <c r="E472" s="91" t="s">
        <v>4</v>
      </c>
      <c r="F472" s="28"/>
      <c r="G472" s="28">
        <f t="shared" si="22"/>
        <v>0</v>
      </c>
      <c r="H472" s="125"/>
    </row>
    <row r="473" spans="1:8">
      <c r="A473" s="49"/>
      <c r="B473" s="92">
        <f t="shared" si="23"/>
        <v>23.100000000000016</v>
      </c>
      <c r="C473" s="93" t="s">
        <v>173</v>
      </c>
      <c r="D473" s="90">
        <v>9</v>
      </c>
      <c r="E473" s="91" t="s">
        <v>4</v>
      </c>
      <c r="F473" s="28"/>
      <c r="G473" s="28">
        <f t="shared" si="22"/>
        <v>0</v>
      </c>
      <c r="H473" s="125"/>
    </row>
    <row r="474" spans="1:8">
      <c r="A474" s="49"/>
      <c r="B474" s="92">
        <f t="shared" si="23"/>
        <v>23.110000000000017</v>
      </c>
      <c r="C474" s="93" t="s">
        <v>167</v>
      </c>
      <c r="D474" s="90">
        <v>6</v>
      </c>
      <c r="E474" s="91" t="s">
        <v>4</v>
      </c>
      <c r="F474" s="28"/>
      <c r="G474" s="28">
        <f t="shared" si="22"/>
        <v>0</v>
      </c>
      <c r="H474" s="125"/>
    </row>
    <row r="475" spans="1:8">
      <c r="A475" s="49"/>
      <c r="B475" s="92">
        <f t="shared" si="23"/>
        <v>23.120000000000019</v>
      </c>
      <c r="C475" s="93" t="s">
        <v>193</v>
      </c>
      <c r="D475" s="90">
        <v>4</v>
      </c>
      <c r="E475" s="91" t="s">
        <v>4</v>
      </c>
      <c r="F475" s="28"/>
      <c r="G475" s="28">
        <f t="shared" si="22"/>
        <v>0</v>
      </c>
      <c r="H475" s="125"/>
    </row>
    <row r="476" spans="1:8">
      <c r="A476" s="49"/>
      <c r="B476" s="92">
        <f t="shared" si="23"/>
        <v>23.13000000000002</v>
      </c>
      <c r="C476" s="93" t="s">
        <v>194</v>
      </c>
      <c r="D476" s="90">
        <v>2</v>
      </c>
      <c r="E476" s="91" t="s">
        <v>4</v>
      </c>
      <c r="F476" s="28"/>
      <c r="G476" s="28">
        <f t="shared" si="22"/>
        <v>0</v>
      </c>
      <c r="H476" s="125"/>
    </row>
    <row r="477" spans="1:8">
      <c r="A477" s="49"/>
      <c r="B477" s="92"/>
      <c r="C477" s="93"/>
      <c r="D477" s="90"/>
      <c r="E477" s="91"/>
      <c r="F477" s="28"/>
      <c r="G477" s="28">
        <f t="shared" si="22"/>
        <v>0</v>
      </c>
      <c r="H477" s="125">
        <f>SUM(G464:G476)</f>
        <v>0</v>
      </c>
    </row>
    <row r="478" spans="1:8">
      <c r="A478" s="49"/>
      <c r="B478" s="72">
        <v>24</v>
      </c>
      <c r="C478" s="89" t="s">
        <v>195</v>
      </c>
      <c r="D478" s="90"/>
      <c r="E478" s="91"/>
      <c r="F478" s="28"/>
      <c r="G478" s="28">
        <f t="shared" si="22"/>
        <v>0</v>
      </c>
      <c r="H478" s="125"/>
    </row>
    <row r="479" spans="1:8">
      <c r="A479" s="49"/>
      <c r="B479" s="92">
        <f>+B478+0.01</f>
        <v>24.01</v>
      </c>
      <c r="C479" s="93" t="s">
        <v>188</v>
      </c>
      <c r="D479" s="90">
        <v>18</v>
      </c>
      <c r="E479" s="91" t="s">
        <v>4</v>
      </c>
      <c r="F479" s="28"/>
      <c r="G479" s="28">
        <f t="shared" si="22"/>
        <v>0</v>
      </c>
      <c r="H479" s="125"/>
    </row>
    <row r="480" spans="1:8">
      <c r="A480" s="49"/>
      <c r="B480" s="92">
        <f>+B479+0.01</f>
        <v>24.020000000000003</v>
      </c>
      <c r="C480" s="93" t="s">
        <v>175</v>
      </c>
      <c r="D480" s="90">
        <v>4</v>
      </c>
      <c r="E480" s="91" t="s">
        <v>4</v>
      </c>
      <c r="F480" s="28"/>
      <c r="G480" s="28">
        <f t="shared" si="22"/>
        <v>0</v>
      </c>
      <c r="H480" s="125"/>
    </row>
    <row r="481" spans="1:8">
      <c r="A481" s="49"/>
      <c r="B481" s="92">
        <f>+B480+0.01</f>
        <v>24.030000000000005</v>
      </c>
      <c r="C481" s="93" t="s">
        <v>189</v>
      </c>
      <c r="D481" s="90">
        <v>8</v>
      </c>
      <c r="E481" s="91" t="s">
        <v>4</v>
      </c>
      <c r="F481" s="28"/>
      <c r="G481" s="28">
        <f t="shared" si="22"/>
        <v>0</v>
      </c>
      <c r="H481" s="125"/>
    </row>
    <row r="482" spans="1:8">
      <c r="A482" s="49"/>
      <c r="B482" s="92">
        <f>+B481+0.01</f>
        <v>24.040000000000006</v>
      </c>
      <c r="C482" s="93" t="s">
        <v>173</v>
      </c>
      <c r="D482" s="90">
        <v>22</v>
      </c>
      <c r="E482" s="91" t="s">
        <v>4</v>
      </c>
      <c r="F482" s="28"/>
      <c r="G482" s="28">
        <f t="shared" si="22"/>
        <v>0</v>
      </c>
      <c r="H482" s="125"/>
    </row>
    <row r="483" spans="1:8">
      <c r="A483" s="49"/>
      <c r="B483" s="92"/>
      <c r="C483" s="93"/>
      <c r="D483" s="90"/>
      <c r="E483" s="91"/>
      <c r="F483" s="28"/>
      <c r="G483" s="28">
        <f t="shared" si="22"/>
        <v>0</v>
      </c>
      <c r="H483" s="125">
        <f>SUM(G479:G482)</f>
        <v>0</v>
      </c>
    </row>
    <row r="484" spans="1:8">
      <c r="A484" s="49"/>
      <c r="B484" s="72">
        <v>25</v>
      </c>
      <c r="C484" s="89" t="s">
        <v>196</v>
      </c>
      <c r="D484" s="90"/>
      <c r="E484" s="91"/>
      <c r="F484" s="28"/>
      <c r="G484" s="28">
        <f t="shared" si="22"/>
        <v>0</v>
      </c>
      <c r="H484" s="125"/>
    </row>
    <row r="485" spans="1:8">
      <c r="A485" s="49"/>
      <c r="B485" s="92">
        <f>+B484+0.01</f>
        <v>25.01</v>
      </c>
      <c r="C485" s="93" t="s">
        <v>188</v>
      </c>
      <c r="D485" s="90">
        <v>4</v>
      </c>
      <c r="E485" s="91" t="s">
        <v>4</v>
      </c>
      <c r="F485" s="28"/>
      <c r="G485" s="28">
        <f t="shared" si="22"/>
        <v>0</v>
      </c>
      <c r="H485" s="125"/>
    </row>
    <row r="486" spans="1:8">
      <c r="A486" s="49"/>
      <c r="B486" s="92">
        <f>+B485+0.01</f>
        <v>25.020000000000003</v>
      </c>
      <c r="C486" s="93" t="s">
        <v>175</v>
      </c>
      <c r="D486" s="90">
        <v>2</v>
      </c>
      <c r="E486" s="91" t="s">
        <v>4</v>
      </c>
      <c r="F486" s="28"/>
      <c r="G486" s="28">
        <f t="shared" si="22"/>
        <v>0</v>
      </c>
      <c r="H486" s="125"/>
    </row>
    <row r="487" spans="1:8">
      <c r="A487" s="49"/>
      <c r="B487" s="92">
        <f>+B486+0.01</f>
        <v>25.030000000000005</v>
      </c>
      <c r="C487" s="93" t="s">
        <v>173</v>
      </c>
      <c r="D487" s="90">
        <v>4</v>
      </c>
      <c r="E487" s="91" t="s">
        <v>4</v>
      </c>
      <c r="F487" s="28"/>
      <c r="G487" s="28">
        <f t="shared" si="22"/>
        <v>0</v>
      </c>
      <c r="H487" s="125"/>
    </row>
    <row r="488" spans="1:8">
      <c r="A488" s="49"/>
      <c r="B488" s="92"/>
      <c r="C488" s="93"/>
      <c r="D488" s="90"/>
      <c r="E488" s="91"/>
      <c r="F488" s="28"/>
      <c r="G488" s="28">
        <f t="shared" si="22"/>
        <v>0</v>
      </c>
      <c r="H488" s="125">
        <f>SUM(G485:G487)</f>
        <v>0</v>
      </c>
    </row>
    <row r="489" spans="1:8">
      <c r="A489" s="49"/>
      <c r="B489" s="72">
        <v>26</v>
      </c>
      <c r="C489" s="89" t="s">
        <v>197</v>
      </c>
      <c r="D489" s="90"/>
      <c r="E489" s="91"/>
      <c r="F489" s="28"/>
      <c r="G489" s="28">
        <f t="shared" si="22"/>
        <v>0</v>
      </c>
      <c r="H489" s="125"/>
    </row>
    <row r="490" spans="1:8">
      <c r="A490" s="49"/>
      <c r="B490" s="92">
        <f t="shared" ref="B490:B496" si="24">+B489+0.01</f>
        <v>26.01</v>
      </c>
      <c r="C490" s="93" t="s">
        <v>188</v>
      </c>
      <c r="D490" s="90">
        <v>3</v>
      </c>
      <c r="E490" s="91" t="s">
        <v>4</v>
      </c>
      <c r="F490" s="28"/>
      <c r="G490" s="28">
        <f t="shared" si="22"/>
        <v>0</v>
      </c>
      <c r="H490" s="125"/>
    </row>
    <row r="491" spans="1:8">
      <c r="A491" s="49"/>
      <c r="B491" s="92">
        <f t="shared" si="24"/>
        <v>26.020000000000003</v>
      </c>
      <c r="C491" s="93" t="s">
        <v>175</v>
      </c>
      <c r="D491" s="90">
        <v>1</v>
      </c>
      <c r="E491" s="91" t="s">
        <v>4</v>
      </c>
      <c r="F491" s="28"/>
      <c r="G491" s="28">
        <f t="shared" si="22"/>
        <v>0</v>
      </c>
      <c r="H491" s="125"/>
    </row>
    <row r="492" spans="1:8">
      <c r="A492" s="49"/>
      <c r="B492" s="92">
        <f t="shared" si="24"/>
        <v>26.030000000000005</v>
      </c>
      <c r="C492" s="93" t="s">
        <v>154</v>
      </c>
      <c r="D492" s="90">
        <v>3</v>
      </c>
      <c r="E492" s="91" t="s">
        <v>4</v>
      </c>
      <c r="F492" s="28"/>
      <c r="G492" s="28">
        <f t="shared" si="22"/>
        <v>0</v>
      </c>
      <c r="H492" s="125"/>
    </row>
    <row r="493" spans="1:8">
      <c r="A493" s="49"/>
      <c r="B493" s="92">
        <f t="shared" si="24"/>
        <v>26.040000000000006</v>
      </c>
      <c r="C493" s="93" t="s">
        <v>155</v>
      </c>
      <c r="D493" s="90">
        <v>4</v>
      </c>
      <c r="E493" s="91" t="s">
        <v>4</v>
      </c>
      <c r="F493" s="28"/>
      <c r="G493" s="28">
        <f t="shared" si="22"/>
        <v>0</v>
      </c>
      <c r="H493" s="125"/>
    </row>
    <row r="494" spans="1:8">
      <c r="A494" s="49"/>
      <c r="B494" s="92">
        <f t="shared" si="24"/>
        <v>26.050000000000008</v>
      </c>
      <c r="C494" s="93" t="s">
        <v>191</v>
      </c>
      <c r="D494" s="90">
        <v>2</v>
      </c>
      <c r="E494" s="91" t="s">
        <v>4</v>
      </c>
      <c r="F494" s="28"/>
      <c r="G494" s="28">
        <f t="shared" si="22"/>
        <v>0</v>
      </c>
      <c r="H494" s="125"/>
    </row>
    <row r="495" spans="1:8">
      <c r="A495" s="49"/>
      <c r="B495" s="92">
        <f t="shared" si="24"/>
        <v>26.060000000000009</v>
      </c>
      <c r="C495" s="93" t="s">
        <v>194</v>
      </c>
      <c r="D495" s="90">
        <v>2</v>
      </c>
      <c r="E495" s="91" t="s">
        <v>4</v>
      </c>
      <c r="F495" s="28"/>
      <c r="G495" s="28">
        <f t="shared" si="22"/>
        <v>0</v>
      </c>
      <c r="H495" s="125"/>
    </row>
    <row r="496" spans="1:8">
      <c r="A496" s="49"/>
      <c r="B496" s="92">
        <f t="shared" si="24"/>
        <v>26.070000000000011</v>
      </c>
      <c r="C496" s="93" t="s">
        <v>173</v>
      </c>
      <c r="D496" s="90">
        <v>3</v>
      </c>
      <c r="E496" s="91" t="s">
        <v>4</v>
      </c>
      <c r="F496" s="28"/>
      <c r="G496" s="28">
        <f t="shared" si="22"/>
        <v>0</v>
      </c>
      <c r="H496" s="125"/>
    </row>
    <row r="497" spans="1:8">
      <c r="A497" s="49"/>
      <c r="B497" s="92"/>
      <c r="C497" s="93"/>
      <c r="D497" s="90"/>
      <c r="E497" s="91"/>
      <c r="F497" s="28"/>
      <c r="G497" s="28">
        <f t="shared" si="22"/>
        <v>0</v>
      </c>
      <c r="H497" s="125">
        <f>SUM(G490:G496)</f>
        <v>0</v>
      </c>
    </row>
    <row r="498" spans="1:8">
      <c r="A498" s="49"/>
      <c r="B498" s="72">
        <v>27</v>
      </c>
      <c r="C498" s="89" t="s">
        <v>198</v>
      </c>
      <c r="D498" s="90"/>
      <c r="E498" s="91"/>
      <c r="F498" s="28"/>
      <c r="G498" s="28">
        <f t="shared" si="22"/>
        <v>0</v>
      </c>
      <c r="H498" s="125"/>
    </row>
    <row r="499" spans="1:8">
      <c r="A499" s="49"/>
      <c r="B499" s="92">
        <f t="shared" ref="B499:B506" si="25">+B498+0.01</f>
        <v>27.01</v>
      </c>
      <c r="C499" s="93" t="s">
        <v>188</v>
      </c>
      <c r="D499" s="90">
        <v>4</v>
      </c>
      <c r="E499" s="91" t="s">
        <v>4</v>
      </c>
      <c r="F499" s="28"/>
      <c r="G499" s="28">
        <f t="shared" si="22"/>
        <v>0</v>
      </c>
      <c r="H499" s="125"/>
    </row>
    <row r="500" spans="1:8">
      <c r="A500" s="49"/>
      <c r="B500" s="92">
        <f t="shared" si="25"/>
        <v>27.020000000000003</v>
      </c>
      <c r="C500" s="93" t="s">
        <v>175</v>
      </c>
      <c r="D500" s="90">
        <v>1</v>
      </c>
      <c r="E500" s="91" t="s">
        <v>4</v>
      </c>
      <c r="F500" s="28"/>
      <c r="G500" s="28">
        <f t="shared" si="22"/>
        <v>0</v>
      </c>
      <c r="H500" s="125"/>
    </row>
    <row r="501" spans="1:8">
      <c r="A501" s="49"/>
      <c r="B501" s="92">
        <f t="shared" si="25"/>
        <v>27.030000000000005</v>
      </c>
      <c r="C501" s="93" t="s">
        <v>154</v>
      </c>
      <c r="D501" s="90">
        <v>1</v>
      </c>
      <c r="E501" s="91" t="s">
        <v>4</v>
      </c>
      <c r="F501" s="28"/>
      <c r="G501" s="28">
        <f t="shared" si="22"/>
        <v>0</v>
      </c>
      <c r="H501" s="125"/>
    </row>
    <row r="502" spans="1:8">
      <c r="A502" s="49"/>
      <c r="B502" s="92">
        <f t="shared" si="25"/>
        <v>27.040000000000006</v>
      </c>
      <c r="C502" s="93" t="s">
        <v>199</v>
      </c>
      <c r="D502" s="90">
        <v>2</v>
      </c>
      <c r="E502" s="91" t="s">
        <v>4</v>
      </c>
      <c r="F502" s="28"/>
      <c r="G502" s="28">
        <f t="shared" si="22"/>
        <v>0</v>
      </c>
      <c r="H502" s="125"/>
    </row>
    <row r="503" spans="1:8">
      <c r="A503" s="49"/>
      <c r="B503" s="92">
        <f t="shared" si="25"/>
        <v>27.050000000000008</v>
      </c>
      <c r="C503" s="93" t="s">
        <v>155</v>
      </c>
      <c r="D503" s="90">
        <v>4</v>
      </c>
      <c r="E503" s="91" t="s">
        <v>4</v>
      </c>
      <c r="F503" s="28"/>
      <c r="G503" s="28">
        <f t="shared" si="22"/>
        <v>0</v>
      </c>
      <c r="H503" s="125"/>
    </row>
    <row r="504" spans="1:8">
      <c r="A504" s="49"/>
      <c r="B504" s="92">
        <f t="shared" si="25"/>
        <v>27.060000000000009</v>
      </c>
      <c r="C504" s="93" t="s">
        <v>194</v>
      </c>
      <c r="D504" s="90">
        <v>2</v>
      </c>
      <c r="E504" s="91" t="s">
        <v>4</v>
      </c>
      <c r="F504" s="28"/>
      <c r="G504" s="28">
        <f t="shared" si="22"/>
        <v>0</v>
      </c>
      <c r="H504" s="125"/>
    </row>
    <row r="505" spans="1:8">
      <c r="A505" s="49"/>
      <c r="B505" s="92">
        <f t="shared" si="25"/>
        <v>27.070000000000011</v>
      </c>
      <c r="C505" s="93" t="s">
        <v>200</v>
      </c>
      <c r="D505" s="90">
        <v>2</v>
      </c>
      <c r="E505" s="91" t="s">
        <v>4</v>
      </c>
      <c r="F505" s="28"/>
      <c r="G505" s="28">
        <f t="shared" si="22"/>
        <v>0</v>
      </c>
      <c r="H505" s="125"/>
    </row>
    <row r="506" spans="1:8">
      <c r="A506" s="49"/>
      <c r="B506" s="92">
        <f t="shared" si="25"/>
        <v>27.080000000000013</v>
      </c>
      <c r="C506" s="93" t="s">
        <v>173</v>
      </c>
      <c r="D506" s="90">
        <v>3</v>
      </c>
      <c r="E506" s="91" t="s">
        <v>4</v>
      </c>
      <c r="F506" s="28"/>
      <c r="G506" s="28">
        <f t="shared" si="22"/>
        <v>0</v>
      </c>
      <c r="H506" s="125"/>
    </row>
    <row r="507" spans="1:8">
      <c r="A507" s="49"/>
      <c r="B507" s="92"/>
      <c r="C507" s="93"/>
      <c r="D507" s="90"/>
      <c r="E507" s="91"/>
      <c r="F507" s="28"/>
      <c r="G507" s="28">
        <f t="shared" si="22"/>
        <v>0</v>
      </c>
      <c r="H507" s="125">
        <f>SUM(G499:G506)</f>
        <v>0</v>
      </c>
    </row>
    <row r="508" spans="1:8">
      <c r="A508" s="49"/>
      <c r="B508" s="72">
        <v>28</v>
      </c>
      <c r="C508" s="89" t="s">
        <v>201</v>
      </c>
      <c r="D508" s="90"/>
      <c r="E508" s="91"/>
      <c r="F508" s="28"/>
      <c r="G508" s="28">
        <f t="shared" si="22"/>
        <v>0</v>
      </c>
      <c r="H508" s="125"/>
    </row>
    <row r="509" spans="1:8">
      <c r="A509" s="49"/>
      <c r="B509" s="92">
        <f t="shared" ref="B509:B514" si="26">+B508+0.01</f>
        <v>28.01</v>
      </c>
      <c r="C509" s="93" t="s">
        <v>188</v>
      </c>
      <c r="D509" s="90">
        <v>2</v>
      </c>
      <c r="E509" s="91" t="s">
        <v>4</v>
      </c>
      <c r="F509" s="28"/>
      <c r="G509" s="28">
        <f t="shared" si="22"/>
        <v>0</v>
      </c>
      <c r="H509" s="125"/>
    </row>
    <row r="510" spans="1:8">
      <c r="A510" s="49"/>
      <c r="B510" s="92">
        <f t="shared" si="26"/>
        <v>28.020000000000003</v>
      </c>
      <c r="C510" s="93" t="s">
        <v>175</v>
      </c>
      <c r="D510" s="90">
        <v>1</v>
      </c>
      <c r="E510" s="91" t="s">
        <v>4</v>
      </c>
      <c r="F510" s="28"/>
      <c r="G510" s="28">
        <f t="shared" si="22"/>
        <v>0</v>
      </c>
      <c r="H510" s="125"/>
    </row>
    <row r="511" spans="1:8">
      <c r="A511" s="49"/>
      <c r="B511" s="92">
        <f t="shared" si="26"/>
        <v>28.030000000000005</v>
      </c>
      <c r="C511" s="93" t="s">
        <v>154</v>
      </c>
      <c r="D511" s="90">
        <v>2</v>
      </c>
      <c r="E511" s="91" t="s">
        <v>4</v>
      </c>
      <c r="F511" s="28"/>
      <c r="G511" s="28">
        <f t="shared" si="22"/>
        <v>0</v>
      </c>
      <c r="H511" s="125"/>
    </row>
    <row r="512" spans="1:8">
      <c r="A512" s="49"/>
      <c r="B512" s="92">
        <f t="shared" si="26"/>
        <v>28.040000000000006</v>
      </c>
      <c r="C512" s="93" t="s">
        <v>155</v>
      </c>
      <c r="D512" s="90">
        <v>4</v>
      </c>
      <c r="E512" s="91" t="s">
        <v>4</v>
      </c>
      <c r="F512" s="28"/>
      <c r="G512" s="28">
        <f t="shared" si="22"/>
        <v>0</v>
      </c>
      <c r="H512" s="125"/>
    </row>
    <row r="513" spans="1:8">
      <c r="A513" s="49"/>
      <c r="B513" s="92">
        <f t="shared" si="26"/>
        <v>28.050000000000008</v>
      </c>
      <c r="C513" s="93" t="s">
        <v>202</v>
      </c>
      <c r="D513" s="90">
        <v>2</v>
      </c>
      <c r="E513" s="91" t="s">
        <v>4</v>
      </c>
      <c r="F513" s="28"/>
      <c r="G513" s="28">
        <f t="shared" si="22"/>
        <v>0</v>
      </c>
      <c r="H513" s="125"/>
    </row>
    <row r="514" spans="1:8">
      <c r="A514" s="49"/>
      <c r="B514" s="92">
        <f t="shared" si="26"/>
        <v>28.060000000000009</v>
      </c>
      <c r="C514" s="93" t="s">
        <v>173</v>
      </c>
      <c r="D514" s="90">
        <v>2</v>
      </c>
      <c r="E514" s="91" t="s">
        <v>4</v>
      </c>
      <c r="F514" s="28"/>
      <c r="G514" s="28">
        <f t="shared" si="22"/>
        <v>0</v>
      </c>
      <c r="H514" s="125"/>
    </row>
    <row r="515" spans="1:8">
      <c r="A515" s="49"/>
      <c r="B515" s="92"/>
      <c r="C515" s="93"/>
      <c r="D515" s="90"/>
      <c r="E515" s="91"/>
      <c r="F515" s="28"/>
      <c r="G515" s="28">
        <f t="shared" si="22"/>
        <v>0</v>
      </c>
      <c r="H515" s="125">
        <f>SUM(G509:G514)</f>
        <v>0</v>
      </c>
    </row>
    <row r="516" spans="1:8">
      <c r="A516" s="49"/>
      <c r="B516" s="72">
        <v>29</v>
      </c>
      <c r="C516" s="89" t="s">
        <v>203</v>
      </c>
      <c r="D516" s="90"/>
      <c r="E516" s="91"/>
      <c r="F516" s="28"/>
      <c r="G516" s="28">
        <f t="shared" si="22"/>
        <v>0</v>
      </c>
      <c r="H516" s="125"/>
    </row>
    <row r="517" spans="1:8">
      <c r="A517" s="49"/>
      <c r="B517" s="92">
        <f>+B516+0.01</f>
        <v>29.01</v>
      </c>
      <c r="C517" s="93" t="s">
        <v>188</v>
      </c>
      <c r="D517" s="90">
        <v>2</v>
      </c>
      <c r="E517" s="91" t="s">
        <v>4</v>
      </c>
      <c r="F517" s="28"/>
      <c r="G517" s="28">
        <f t="shared" si="22"/>
        <v>0</v>
      </c>
      <c r="H517" s="125"/>
    </row>
    <row r="518" spans="1:8">
      <c r="A518" s="49"/>
      <c r="B518" s="92">
        <f>+B517+0.01</f>
        <v>29.020000000000003</v>
      </c>
      <c r="C518" s="93" t="s">
        <v>175</v>
      </c>
      <c r="D518" s="90">
        <v>1</v>
      </c>
      <c r="E518" s="91" t="s">
        <v>4</v>
      </c>
      <c r="F518" s="28"/>
      <c r="G518" s="28">
        <f t="shared" si="22"/>
        <v>0</v>
      </c>
      <c r="H518" s="125"/>
    </row>
    <row r="519" spans="1:8">
      <c r="A519" s="49"/>
      <c r="B519" s="92">
        <f>+B518+0.01</f>
        <v>29.030000000000005</v>
      </c>
      <c r="C519" s="93" t="s">
        <v>199</v>
      </c>
      <c r="D519" s="90">
        <v>2</v>
      </c>
      <c r="E519" s="91" t="s">
        <v>4</v>
      </c>
      <c r="F519" s="28"/>
      <c r="G519" s="28">
        <f t="shared" si="22"/>
        <v>0</v>
      </c>
      <c r="H519" s="125"/>
    </row>
    <row r="520" spans="1:8">
      <c r="A520" s="49"/>
      <c r="B520" s="92">
        <f>+B519+0.01</f>
        <v>29.040000000000006</v>
      </c>
      <c r="C520" s="93" t="s">
        <v>173</v>
      </c>
      <c r="D520" s="90">
        <v>2</v>
      </c>
      <c r="E520" s="91" t="s">
        <v>4</v>
      </c>
      <c r="F520" s="28"/>
      <c r="G520" s="28">
        <f t="shared" si="22"/>
        <v>0</v>
      </c>
      <c r="H520" s="125"/>
    </row>
    <row r="521" spans="1:8">
      <c r="A521" s="49"/>
      <c r="B521" s="92"/>
      <c r="C521" s="93"/>
      <c r="D521" s="90"/>
      <c r="E521" s="91"/>
      <c r="F521" s="28"/>
      <c r="G521" s="28">
        <f t="shared" si="22"/>
        <v>0</v>
      </c>
      <c r="H521" s="125">
        <f>SUM(G517:G520)</f>
        <v>0</v>
      </c>
    </row>
    <row r="522" spans="1:8">
      <c r="A522" s="49"/>
      <c r="B522" s="72">
        <v>30</v>
      </c>
      <c r="C522" s="89" t="s">
        <v>204</v>
      </c>
      <c r="D522" s="90"/>
      <c r="E522" s="91"/>
      <c r="F522" s="28"/>
      <c r="G522" s="28">
        <f t="shared" si="22"/>
        <v>0</v>
      </c>
      <c r="H522" s="125"/>
    </row>
    <row r="523" spans="1:8">
      <c r="A523" s="49"/>
      <c r="B523" s="92">
        <f t="shared" ref="B523:B530" si="27">+B522+0.01</f>
        <v>30.01</v>
      </c>
      <c r="C523" s="93" t="s">
        <v>188</v>
      </c>
      <c r="D523" s="90">
        <v>5</v>
      </c>
      <c r="E523" s="91" t="s">
        <v>4</v>
      </c>
      <c r="F523" s="28"/>
      <c r="G523" s="28">
        <f t="shared" si="22"/>
        <v>0</v>
      </c>
      <c r="H523" s="125"/>
    </row>
    <row r="524" spans="1:8">
      <c r="A524" s="49"/>
      <c r="B524" s="92">
        <f t="shared" si="27"/>
        <v>30.020000000000003</v>
      </c>
      <c r="C524" s="93" t="s">
        <v>175</v>
      </c>
      <c r="D524" s="90">
        <v>2</v>
      </c>
      <c r="E524" s="91" t="s">
        <v>4</v>
      </c>
      <c r="F524" s="28"/>
      <c r="G524" s="28">
        <f t="shared" si="22"/>
        <v>0</v>
      </c>
      <c r="H524" s="125"/>
    </row>
    <row r="525" spans="1:8">
      <c r="A525" s="49"/>
      <c r="B525" s="92">
        <f t="shared" si="27"/>
        <v>30.030000000000005</v>
      </c>
      <c r="C525" s="93" t="s">
        <v>154</v>
      </c>
      <c r="D525" s="90">
        <v>2</v>
      </c>
      <c r="E525" s="91" t="s">
        <v>4</v>
      </c>
      <c r="F525" s="28"/>
      <c r="G525" s="28">
        <f t="shared" si="22"/>
        <v>0</v>
      </c>
      <c r="H525" s="125"/>
    </row>
    <row r="526" spans="1:8">
      <c r="A526" s="49"/>
      <c r="B526" s="92">
        <f t="shared" si="27"/>
        <v>30.040000000000006</v>
      </c>
      <c r="C526" s="93" t="s">
        <v>205</v>
      </c>
      <c r="D526" s="90">
        <v>2</v>
      </c>
      <c r="E526" s="91" t="s">
        <v>4</v>
      </c>
      <c r="F526" s="28"/>
      <c r="G526" s="28">
        <f t="shared" si="22"/>
        <v>0</v>
      </c>
      <c r="H526" s="125"/>
    </row>
    <row r="527" spans="1:8">
      <c r="A527" s="49"/>
      <c r="B527" s="92">
        <f t="shared" si="27"/>
        <v>30.050000000000008</v>
      </c>
      <c r="C527" s="93" t="s">
        <v>155</v>
      </c>
      <c r="D527" s="90">
        <v>2</v>
      </c>
      <c r="E527" s="91" t="s">
        <v>4</v>
      </c>
      <c r="F527" s="28"/>
      <c r="G527" s="28">
        <f t="shared" si="22"/>
        <v>0</v>
      </c>
      <c r="H527" s="125"/>
    </row>
    <row r="528" spans="1:8">
      <c r="A528" s="49"/>
      <c r="B528" s="92">
        <f t="shared" si="27"/>
        <v>30.060000000000009</v>
      </c>
      <c r="C528" s="93" t="s">
        <v>206</v>
      </c>
      <c r="D528" s="90">
        <v>2</v>
      </c>
      <c r="E528" s="91" t="s">
        <v>4</v>
      </c>
      <c r="F528" s="28"/>
      <c r="G528" s="28">
        <f t="shared" ref="G528:G591" si="28">ROUND(D528*F528,2)</f>
        <v>0</v>
      </c>
      <c r="H528" s="125"/>
    </row>
    <row r="529" spans="1:8">
      <c r="A529" s="49"/>
      <c r="B529" s="92">
        <f t="shared" si="27"/>
        <v>30.070000000000011</v>
      </c>
      <c r="C529" s="93" t="s">
        <v>194</v>
      </c>
      <c r="D529" s="90">
        <v>2</v>
      </c>
      <c r="E529" s="91" t="s">
        <v>4</v>
      </c>
      <c r="F529" s="28"/>
      <c r="G529" s="28">
        <f t="shared" si="28"/>
        <v>0</v>
      </c>
      <c r="H529" s="125"/>
    </row>
    <row r="530" spans="1:8">
      <c r="A530" s="49"/>
      <c r="B530" s="92">
        <f t="shared" si="27"/>
        <v>30.080000000000013</v>
      </c>
      <c r="C530" s="93" t="s">
        <v>173</v>
      </c>
      <c r="D530" s="90">
        <v>6</v>
      </c>
      <c r="E530" s="91" t="s">
        <v>4</v>
      </c>
      <c r="F530" s="28"/>
      <c r="G530" s="28">
        <f t="shared" si="28"/>
        <v>0</v>
      </c>
      <c r="H530" s="125"/>
    </row>
    <row r="531" spans="1:8">
      <c r="A531" s="49"/>
      <c r="B531" s="92"/>
      <c r="C531" s="93"/>
      <c r="D531" s="90"/>
      <c r="E531" s="91"/>
      <c r="F531" s="28"/>
      <c r="G531" s="28">
        <f t="shared" si="28"/>
        <v>0</v>
      </c>
      <c r="H531" s="125">
        <f>SUM(G523:G530)</f>
        <v>0</v>
      </c>
    </row>
    <row r="532" spans="1:8">
      <c r="A532" s="49"/>
      <c r="B532" s="72">
        <v>31</v>
      </c>
      <c r="C532" s="89" t="s">
        <v>207</v>
      </c>
      <c r="D532" s="90"/>
      <c r="E532" s="91"/>
      <c r="F532" s="28"/>
      <c r="G532" s="28">
        <f t="shared" si="28"/>
        <v>0</v>
      </c>
      <c r="H532" s="125"/>
    </row>
    <row r="533" spans="1:8">
      <c r="A533" s="49"/>
      <c r="B533" s="92">
        <f t="shared" ref="B533:B543" si="29">+B532+0.01</f>
        <v>31.01</v>
      </c>
      <c r="C533" s="93" t="s">
        <v>188</v>
      </c>
      <c r="D533" s="90">
        <v>10</v>
      </c>
      <c r="E533" s="91" t="s">
        <v>4</v>
      </c>
      <c r="F533" s="28"/>
      <c r="G533" s="28">
        <f t="shared" si="28"/>
        <v>0</v>
      </c>
      <c r="H533" s="125"/>
    </row>
    <row r="534" spans="1:8">
      <c r="A534" s="49"/>
      <c r="B534" s="92">
        <f t="shared" si="29"/>
        <v>31.020000000000003</v>
      </c>
      <c r="C534" s="93" t="s">
        <v>208</v>
      </c>
      <c r="D534" s="90">
        <v>4</v>
      </c>
      <c r="E534" s="91" t="s">
        <v>4</v>
      </c>
      <c r="F534" s="28"/>
      <c r="G534" s="28">
        <f t="shared" si="28"/>
        <v>0</v>
      </c>
      <c r="H534" s="125"/>
    </row>
    <row r="535" spans="1:8">
      <c r="A535" s="49"/>
      <c r="B535" s="92">
        <f t="shared" si="29"/>
        <v>31.030000000000005</v>
      </c>
      <c r="C535" s="93" t="s">
        <v>175</v>
      </c>
      <c r="D535" s="90">
        <v>2</v>
      </c>
      <c r="E535" s="91" t="s">
        <v>4</v>
      </c>
      <c r="F535" s="28"/>
      <c r="G535" s="28">
        <f t="shared" si="28"/>
        <v>0</v>
      </c>
      <c r="H535" s="125"/>
    </row>
    <row r="536" spans="1:8">
      <c r="A536" s="49"/>
      <c r="B536" s="92">
        <f t="shared" si="29"/>
        <v>31.040000000000006</v>
      </c>
      <c r="C536" s="93" t="s">
        <v>154</v>
      </c>
      <c r="D536" s="90">
        <v>6</v>
      </c>
      <c r="E536" s="91" t="s">
        <v>4</v>
      </c>
      <c r="F536" s="28"/>
      <c r="G536" s="28">
        <f t="shared" si="28"/>
        <v>0</v>
      </c>
      <c r="H536" s="125"/>
    </row>
    <row r="537" spans="1:8">
      <c r="A537" s="49"/>
      <c r="B537" s="92">
        <f t="shared" si="29"/>
        <v>31.050000000000008</v>
      </c>
      <c r="C537" s="93" t="s">
        <v>205</v>
      </c>
      <c r="D537" s="90">
        <v>6</v>
      </c>
      <c r="E537" s="91" t="s">
        <v>4</v>
      </c>
      <c r="F537" s="28"/>
      <c r="G537" s="28">
        <f t="shared" si="28"/>
        <v>0</v>
      </c>
      <c r="H537" s="125"/>
    </row>
    <row r="538" spans="1:8">
      <c r="A538" s="49"/>
      <c r="B538" s="92">
        <f t="shared" si="29"/>
        <v>31.060000000000009</v>
      </c>
      <c r="C538" s="93" t="s">
        <v>155</v>
      </c>
      <c r="D538" s="90">
        <v>6</v>
      </c>
      <c r="E538" s="91" t="s">
        <v>4</v>
      </c>
      <c r="F538" s="28"/>
      <c r="G538" s="28">
        <f t="shared" si="28"/>
        <v>0</v>
      </c>
      <c r="H538" s="125"/>
    </row>
    <row r="539" spans="1:8">
      <c r="A539" s="49"/>
      <c r="B539" s="92">
        <f t="shared" si="29"/>
        <v>31.070000000000011</v>
      </c>
      <c r="C539" s="93" t="s">
        <v>209</v>
      </c>
      <c r="D539" s="90">
        <v>6</v>
      </c>
      <c r="E539" s="91" t="s">
        <v>4</v>
      </c>
      <c r="F539" s="28"/>
      <c r="G539" s="28">
        <f t="shared" si="28"/>
        <v>0</v>
      </c>
      <c r="H539" s="125"/>
    </row>
    <row r="540" spans="1:8">
      <c r="A540" s="49"/>
      <c r="B540" s="92">
        <f t="shared" si="29"/>
        <v>31.080000000000013</v>
      </c>
      <c r="C540" s="93" t="s">
        <v>194</v>
      </c>
      <c r="D540" s="90">
        <v>6</v>
      </c>
      <c r="E540" s="91" t="s">
        <v>4</v>
      </c>
      <c r="F540" s="28"/>
      <c r="G540" s="28">
        <f t="shared" si="28"/>
        <v>0</v>
      </c>
      <c r="H540" s="125"/>
    </row>
    <row r="541" spans="1:8">
      <c r="A541" s="49"/>
      <c r="B541" s="92">
        <f t="shared" si="29"/>
        <v>31.090000000000014</v>
      </c>
      <c r="C541" s="93" t="s">
        <v>210</v>
      </c>
      <c r="D541" s="90">
        <v>1</v>
      </c>
      <c r="E541" s="91" t="s">
        <v>4</v>
      </c>
      <c r="F541" s="28"/>
      <c r="G541" s="28">
        <f t="shared" si="28"/>
        <v>0</v>
      </c>
      <c r="H541" s="125"/>
    </row>
    <row r="542" spans="1:8">
      <c r="A542" s="49"/>
      <c r="B542" s="92">
        <f t="shared" si="29"/>
        <v>31.100000000000016</v>
      </c>
      <c r="C542" s="93" t="s">
        <v>211</v>
      </c>
      <c r="D542" s="90">
        <v>6</v>
      </c>
      <c r="E542" s="91" t="s">
        <v>4</v>
      </c>
      <c r="F542" s="28"/>
      <c r="G542" s="28">
        <f t="shared" si="28"/>
        <v>0</v>
      </c>
      <c r="H542" s="125"/>
    </row>
    <row r="543" spans="1:8">
      <c r="A543" s="49"/>
      <c r="B543" s="92">
        <f t="shared" si="29"/>
        <v>31.110000000000017</v>
      </c>
      <c r="C543" s="93" t="s">
        <v>173</v>
      </c>
      <c r="D543" s="90">
        <v>12</v>
      </c>
      <c r="E543" s="91" t="s">
        <v>4</v>
      </c>
      <c r="F543" s="28"/>
      <c r="G543" s="28">
        <f t="shared" si="28"/>
        <v>0</v>
      </c>
      <c r="H543" s="125"/>
    </row>
    <row r="544" spans="1:8">
      <c r="A544" s="49"/>
      <c r="B544" s="92"/>
      <c r="C544" s="93"/>
      <c r="D544" s="90"/>
      <c r="E544" s="91"/>
      <c r="F544" s="28"/>
      <c r="G544" s="28">
        <f t="shared" si="28"/>
        <v>0</v>
      </c>
      <c r="H544" s="125">
        <f>SUM(G533:G543)</f>
        <v>0</v>
      </c>
    </row>
    <row r="545" spans="1:8">
      <c r="A545" s="49"/>
      <c r="B545" s="72">
        <v>32</v>
      </c>
      <c r="C545" s="89" t="s">
        <v>212</v>
      </c>
      <c r="D545" s="90"/>
      <c r="E545" s="91"/>
      <c r="F545" s="28"/>
      <c r="G545" s="28">
        <f t="shared" si="28"/>
        <v>0</v>
      </c>
      <c r="H545" s="125"/>
    </row>
    <row r="546" spans="1:8">
      <c r="A546" s="49"/>
      <c r="B546" s="92">
        <f t="shared" ref="B546:B553" si="30">+B545+0.01</f>
        <v>32.01</v>
      </c>
      <c r="C546" s="93" t="s">
        <v>188</v>
      </c>
      <c r="D546" s="90">
        <v>4</v>
      </c>
      <c r="E546" s="91" t="s">
        <v>4</v>
      </c>
      <c r="F546" s="28"/>
      <c r="G546" s="28">
        <f t="shared" si="28"/>
        <v>0</v>
      </c>
      <c r="H546" s="125"/>
    </row>
    <row r="547" spans="1:8">
      <c r="A547" s="49"/>
      <c r="B547" s="92">
        <f t="shared" si="30"/>
        <v>32.019999999999996</v>
      </c>
      <c r="C547" s="93" t="s">
        <v>175</v>
      </c>
      <c r="D547" s="90">
        <v>1</v>
      </c>
      <c r="E547" s="91" t="s">
        <v>4</v>
      </c>
      <c r="F547" s="28"/>
      <c r="G547" s="28">
        <f t="shared" si="28"/>
        <v>0</v>
      </c>
      <c r="H547" s="125"/>
    </row>
    <row r="548" spans="1:8">
      <c r="A548" s="49"/>
      <c r="B548" s="92">
        <f t="shared" si="30"/>
        <v>32.029999999999994</v>
      </c>
      <c r="C548" s="93" t="s">
        <v>154</v>
      </c>
      <c r="D548" s="90">
        <v>4</v>
      </c>
      <c r="E548" s="91" t="s">
        <v>4</v>
      </c>
      <c r="F548" s="28"/>
      <c r="G548" s="28">
        <f t="shared" si="28"/>
        <v>0</v>
      </c>
      <c r="H548" s="125"/>
    </row>
    <row r="549" spans="1:8">
      <c r="A549" s="49"/>
      <c r="B549" s="92">
        <f t="shared" si="30"/>
        <v>32.039999999999992</v>
      </c>
      <c r="C549" s="93" t="s">
        <v>205</v>
      </c>
      <c r="D549" s="90">
        <v>4</v>
      </c>
      <c r="E549" s="91" t="s">
        <v>4</v>
      </c>
      <c r="F549" s="28"/>
      <c r="G549" s="28">
        <f t="shared" si="28"/>
        <v>0</v>
      </c>
      <c r="H549" s="125"/>
    </row>
    <row r="550" spans="1:8">
      <c r="A550" s="49"/>
      <c r="B550" s="92">
        <f t="shared" si="30"/>
        <v>32.04999999999999</v>
      </c>
      <c r="C550" s="93" t="s">
        <v>213</v>
      </c>
      <c r="D550" s="90">
        <v>6</v>
      </c>
      <c r="E550" s="91" t="s">
        <v>4</v>
      </c>
      <c r="F550" s="28"/>
      <c r="G550" s="28">
        <f t="shared" si="28"/>
        <v>0</v>
      </c>
      <c r="H550" s="125"/>
    </row>
    <row r="551" spans="1:8">
      <c r="A551" s="49"/>
      <c r="B551" s="92">
        <f t="shared" si="30"/>
        <v>32.059999999999988</v>
      </c>
      <c r="C551" s="93" t="s">
        <v>191</v>
      </c>
      <c r="D551" s="90">
        <v>2</v>
      </c>
      <c r="E551" s="91" t="s">
        <v>4</v>
      </c>
      <c r="F551" s="28"/>
      <c r="G551" s="28">
        <f t="shared" si="28"/>
        <v>0</v>
      </c>
      <c r="H551" s="125"/>
    </row>
    <row r="552" spans="1:8">
      <c r="A552" s="49"/>
      <c r="B552" s="92">
        <f t="shared" si="30"/>
        <v>32.069999999999986</v>
      </c>
      <c r="C552" s="93" t="s">
        <v>194</v>
      </c>
      <c r="D552" s="90">
        <v>2</v>
      </c>
      <c r="E552" s="91" t="s">
        <v>4</v>
      </c>
      <c r="F552" s="28"/>
      <c r="G552" s="28">
        <f t="shared" si="28"/>
        <v>0</v>
      </c>
      <c r="H552" s="125"/>
    </row>
    <row r="553" spans="1:8">
      <c r="A553" s="49"/>
      <c r="B553" s="92">
        <f t="shared" si="30"/>
        <v>32.079999999999984</v>
      </c>
      <c r="C553" s="93" t="s">
        <v>173</v>
      </c>
      <c r="D553" s="90">
        <v>4</v>
      </c>
      <c r="E553" s="91" t="s">
        <v>4</v>
      </c>
      <c r="F553" s="28"/>
      <c r="G553" s="28">
        <f t="shared" si="28"/>
        <v>0</v>
      </c>
      <c r="H553" s="125"/>
    </row>
    <row r="554" spans="1:8">
      <c r="A554" s="49"/>
      <c r="B554" s="92"/>
      <c r="C554" s="93"/>
      <c r="D554" s="90"/>
      <c r="E554" s="91"/>
      <c r="F554" s="28"/>
      <c r="G554" s="28">
        <f t="shared" si="28"/>
        <v>0</v>
      </c>
      <c r="H554" s="125">
        <f>SUM(G546:G553)</f>
        <v>0</v>
      </c>
    </row>
    <row r="555" spans="1:8">
      <c r="A555" s="49"/>
      <c r="B555" s="72">
        <v>33</v>
      </c>
      <c r="C555" s="89" t="s">
        <v>214</v>
      </c>
      <c r="D555" s="90"/>
      <c r="E555" s="91"/>
      <c r="F555" s="28"/>
      <c r="G555" s="28">
        <f t="shared" si="28"/>
        <v>0</v>
      </c>
      <c r="H555" s="125"/>
    </row>
    <row r="556" spans="1:8">
      <c r="A556" s="49"/>
      <c r="B556" s="92">
        <f t="shared" ref="B556:B563" si="31">+B555+0.01</f>
        <v>33.01</v>
      </c>
      <c r="C556" s="93" t="s">
        <v>188</v>
      </c>
      <c r="D556" s="90">
        <v>4</v>
      </c>
      <c r="E556" s="91" t="s">
        <v>4</v>
      </c>
      <c r="F556" s="28"/>
      <c r="G556" s="28">
        <f t="shared" si="28"/>
        <v>0</v>
      </c>
      <c r="H556" s="125"/>
    </row>
    <row r="557" spans="1:8">
      <c r="A557" s="49"/>
      <c r="B557" s="92">
        <f t="shared" si="31"/>
        <v>33.019999999999996</v>
      </c>
      <c r="C557" s="93" t="s">
        <v>175</v>
      </c>
      <c r="D557" s="90">
        <v>1</v>
      </c>
      <c r="E557" s="91" t="s">
        <v>4</v>
      </c>
      <c r="F557" s="28"/>
      <c r="G557" s="28">
        <f t="shared" si="28"/>
        <v>0</v>
      </c>
      <c r="H557" s="125"/>
    </row>
    <row r="558" spans="1:8">
      <c r="A558" s="49"/>
      <c r="B558" s="92">
        <f t="shared" si="31"/>
        <v>33.029999999999994</v>
      </c>
      <c r="C558" s="93" t="s">
        <v>154</v>
      </c>
      <c r="D558" s="90">
        <v>4</v>
      </c>
      <c r="E558" s="91" t="s">
        <v>4</v>
      </c>
      <c r="F558" s="28"/>
      <c r="G558" s="28">
        <f t="shared" si="28"/>
        <v>0</v>
      </c>
      <c r="H558" s="125"/>
    </row>
    <row r="559" spans="1:8">
      <c r="A559" s="49"/>
      <c r="B559" s="92">
        <f t="shared" si="31"/>
        <v>33.039999999999992</v>
      </c>
      <c r="C559" s="93" t="s">
        <v>205</v>
      </c>
      <c r="D559" s="90">
        <v>4</v>
      </c>
      <c r="E559" s="91" t="s">
        <v>4</v>
      </c>
      <c r="F559" s="28"/>
      <c r="G559" s="28">
        <f t="shared" si="28"/>
        <v>0</v>
      </c>
      <c r="H559" s="125"/>
    </row>
    <row r="560" spans="1:8">
      <c r="A560" s="49"/>
      <c r="B560" s="92">
        <f t="shared" si="31"/>
        <v>33.04999999999999</v>
      </c>
      <c r="C560" s="93" t="s">
        <v>213</v>
      </c>
      <c r="D560" s="90">
        <v>6</v>
      </c>
      <c r="E560" s="91" t="s">
        <v>4</v>
      </c>
      <c r="F560" s="28"/>
      <c r="G560" s="28">
        <f t="shared" si="28"/>
        <v>0</v>
      </c>
      <c r="H560" s="125"/>
    </row>
    <row r="561" spans="1:8">
      <c r="A561" s="49"/>
      <c r="B561" s="92">
        <f t="shared" si="31"/>
        <v>33.059999999999988</v>
      </c>
      <c r="C561" s="93" t="s">
        <v>191</v>
      </c>
      <c r="D561" s="90">
        <v>2</v>
      </c>
      <c r="E561" s="91" t="s">
        <v>4</v>
      </c>
      <c r="F561" s="28"/>
      <c r="G561" s="28">
        <f t="shared" si="28"/>
        <v>0</v>
      </c>
      <c r="H561" s="125"/>
    </row>
    <row r="562" spans="1:8">
      <c r="A562" s="49"/>
      <c r="B562" s="92">
        <f t="shared" si="31"/>
        <v>33.069999999999986</v>
      </c>
      <c r="C562" s="93" t="s">
        <v>194</v>
      </c>
      <c r="D562" s="90">
        <v>2</v>
      </c>
      <c r="E562" s="91" t="s">
        <v>4</v>
      </c>
      <c r="F562" s="28"/>
      <c r="G562" s="28">
        <f t="shared" si="28"/>
        <v>0</v>
      </c>
      <c r="H562" s="125"/>
    </row>
    <row r="563" spans="1:8">
      <c r="A563" s="49"/>
      <c r="B563" s="92">
        <f t="shared" si="31"/>
        <v>33.079999999999984</v>
      </c>
      <c r="C563" s="93" t="s">
        <v>173</v>
      </c>
      <c r="D563" s="90">
        <v>4</v>
      </c>
      <c r="E563" s="91" t="s">
        <v>4</v>
      </c>
      <c r="F563" s="28"/>
      <c r="G563" s="28">
        <f t="shared" si="28"/>
        <v>0</v>
      </c>
      <c r="H563" s="125"/>
    </row>
    <row r="564" spans="1:8">
      <c r="A564" s="49"/>
      <c r="B564" s="92"/>
      <c r="C564" s="93"/>
      <c r="D564" s="90"/>
      <c r="E564" s="91"/>
      <c r="F564" s="28"/>
      <c r="G564" s="28">
        <f t="shared" si="28"/>
        <v>0</v>
      </c>
      <c r="H564" s="125">
        <f>SUM(G556:G563)</f>
        <v>0</v>
      </c>
    </row>
    <row r="565" spans="1:8">
      <c r="A565" s="49"/>
      <c r="B565" s="72">
        <v>34</v>
      </c>
      <c r="C565" s="89" t="s">
        <v>215</v>
      </c>
      <c r="D565" s="90"/>
      <c r="E565" s="91"/>
      <c r="F565" s="28"/>
      <c r="G565" s="28">
        <f t="shared" si="28"/>
        <v>0</v>
      </c>
      <c r="H565" s="125"/>
    </row>
    <row r="566" spans="1:8">
      <c r="A566" s="49"/>
      <c r="B566" s="92">
        <f>+B565+0.01</f>
        <v>34.01</v>
      </c>
      <c r="C566" s="93" t="s">
        <v>188</v>
      </c>
      <c r="D566" s="90">
        <v>2</v>
      </c>
      <c r="E566" s="91" t="s">
        <v>4</v>
      </c>
      <c r="F566" s="28"/>
      <c r="G566" s="28">
        <f t="shared" si="28"/>
        <v>0</v>
      </c>
      <c r="H566" s="125"/>
    </row>
    <row r="567" spans="1:8">
      <c r="A567" s="49"/>
      <c r="B567" s="92">
        <f>+B566+0.01</f>
        <v>34.019999999999996</v>
      </c>
      <c r="C567" s="93" t="s">
        <v>175</v>
      </c>
      <c r="D567" s="90">
        <v>1</v>
      </c>
      <c r="E567" s="91" t="s">
        <v>4</v>
      </c>
      <c r="F567" s="28"/>
      <c r="G567" s="28">
        <f t="shared" si="28"/>
        <v>0</v>
      </c>
      <c r="H567" s="125"/>
    </row>
    <row r="568" spans="1:8">
      <c r="A568" s="49"/>
      <c r="B568" s="92">
        <f>+B567+0.01</f>
        <v>34.029999999999994</v>
      </c>
      <c r="C568" s="93" t="s">
        <v>154</v>
      </c>
      <c r="D568" s="90">
        <v>1</v>
      </c>
      <c r="E568" s="91" t="s">
        <v>4</v>
      </c>
      <c r="F568" s="28"/>
      <c r="G568" s="28">
        <f t="shared" si="28"/>
        <v>0</v>
      </c>
      <c r="H568" s="125"/>
    </row>
    <row r="569" spans="1:8">
      <c r="A569" s="49"/>
      <c r="B569" s="92">
        <f>+B568+0.01</f>
        <v>34.039999999999992</v>
      </c>
      <c r="C569" s="93" t="s">
        <v>173</v>
      </c>
      <c r="D569" s="90">
        <v>4</v>
      </c>
      <c r="E569" s="91" t="s">
        <v>4</v>
      </c>
      <c r="F569" s="28"/>
      <c r="G569" s="28">
        <f t="shared" si="28"/>
        <v>0</v>
      </c>
      <c r="H569" s="125"/>
    </row>
    <row r="570" spans="1:8">
      <c r="A570" s="49"/>
      <c r="B570" s="92"/>
      <c r="C570" s="93"/>
      <c r="D570" s="90"/>
      <c r="E570" s="91"/>
      <c r="F570" s="28"/>
      <c r="G570" s="28">
        <f t="shared" si="28"/>
        <v>0</v>
      </c>
      <c r="H570" s="125">
        <f>SUM(G566:G569)</f>
        <v>0</v>
      </c>
    </row>
    <row r="571" spans="1:8" ht="37.5">
      <c r="A571" s="49"/>
      <c r="B571" s="72">
        <v>35</v>
      </c>
      <c r="C571" s="126" t="s">
        <v>216</v>
      </c>
      <c r="D571" s="90"/>
      <c r="E571" s="91"/>
      <c r="F571" s="28"/>
      <c r="G571" s="28">
        <f t="shared" si="28"/>
        <v>0</v>
      </c>
      <c r="H571" s="125"/>
    </row>
    <row r="572" spans="1:8">
      <c r="A572" s="49"/>
      <c r="B572" s="92">
        <f t="shared" ref="B572:B581" si="32">+B571+0.01</f>
        <v>35.01</v>
      </c>
      <c r="C572" s="93" t="s">
        <v>188</v>
      </c>
      <c r="D572" s="90">
        <v>8</v>
      </c>
      <c r="E572" s="91" t="s">
        <v>4</v>
      </c>
      <c r="F572" s="28"/>
      <c r="G572" s="28">
        <f t="shared" si="28"/>
        <v>0</v>
      </c>
      <c r="H572" s="125"/>
    </row>
    <row r="573" spans="1:8">
      <c r="A573" s="49"/>
      <c r="B573" s="92">
        <f t="shared" si="32"/>
        <v>35.019999999999996</v>
      </c>
      <c r="C573" s="93" t="s">
        <v>175</v>
      </c>
      <c r="D573" s="90">
        <v>6</v>
      </c>
      <c r="E573" s="91" t="s">
        <v>4</v>
      </c>
      <c r="F573" s="28"/>
      <c r="G573" s="28">
        <f t="shared" si="28"/>
        <v>0</v>
      </c>
      <c r="H573" s="125"/>
    </row>
    <row r="574" spans="1:8">
      <c r="A574" s="49"/>
      <c r="B574" s="92">
        <f t="shared" si="32"/>
        <v>35.029999999999994</v>
      </c>
      <c r="C574" s="93" t="s">
        <v>154</v>
      </c>
      <c r="D574" s="90">
        <v>6</v>
      </c>
      <c r="E574" s="91" t="s">
        <v>4</v>
      </c>
      <c r="F574" s="28"/>
      <c r="G574" s="28">
        <f t="shared" si="28"/>
        <v>0</v>
      </c>
      <c r="H574" s="125"/>
    </row>
    <row r="575" spans="1:8">
      <c r="A575" s="49"/>
      <c r="B575" s="92">
        <f t="shared" si="32"/>
        <v>35.039999999999992</v>
      </c>
      <c r="C575" s="93" t="s">
        <v>205</v>
      </c>
      <c r="D575" s="90">
        <v>12</v>
      </c>
      <c r="E575" s="91" t="s">
        <v>4</v>
      </c>
      <c r="F575" s="28"/>
      <c r="G575" s="28">
        <f t="shared" si="28"/>
        <v>0</v>
      </c>
      <c r="H575" s="125"/>
    </row>
    <row r="576" spans="1:8">
      <c r="A576" s="49"/>
      <c r="B576" s="92">
        <f t="shared" si="32"/>
        <v>35.04999999999999</v>
      </c>
      <c r="C576" s="93" t="s">
        <v>155</v>
      </c>
      <c r="D576" s="90">
        <v>6</v>
      </c>
      <c r="E576" s="91" t="s">
        <v>4</v>
      </c>
      <c r="F576" s="28"/>
      <c r="G576" s="28">
        <f t="shared" si="28"/>
        <v>0</v>
      </c>
      <c r="H576" s="125"/>
    </row>
    <row r="577" spans="1:8">
      <c r="A577" s="49"/>
      <c r="B577" s="92">
        <f t="shared" si="32"/>
        <v>35.059999999999988</v>
      </c>
      <c r="C577" s="93" t="s">
        <v>213</v>
      </c>
      <c r="D577" s="90">
        <v>6</v>
      </c>
      <c r="E577" s="91" t="s">
        <v>4</v>
      </c>
      <c r="F577" s="28"/>
      <c r="G577" s="28">
        <f t="shared" si="28"/>
        <v>0</v>
      </c>
      <c r="H577" s="125"/>
    </row>
    <row r="578" spans="1:8">
      <c r="A578" s="49"/>
      <c r="B578" s="92">
        <f t="shared" si="32"/>
        <v>35.069999999999986</v>
      </c>
      <c r="C578" s="93" t="s">
        <v>206</v>
      </c>
      <c r="D578" s="90">
        <v>6</v>
      </c>
      <c r="E578" s="91" t="s">
        <v>4</v>
      </c>
      <c r="F578" s="28"/>
      <c r="G578" s="28">
        <f t="shared" si="28"/>
        <v>0</v>
      </c>
      <c r="H578" s="125"/>
    </row>
    <row r="579" spans="1:8">
      <c r="A579" s="49"/>
      <c r="B579" s="92">
        <f t="shared" si="32"/>
        <v>35.079999999999984</v>
      </c>
      <c r="C579" s="93" t="s">
        <v>191</v>
      </c>
      <c r="D579" s="90">
        <v>6</v>
      </c>
      <c r="E579" s="91" t="s">
        <v>4</v>
      </c>
      <c r="F579" s="28"/>
      <c r="G579" s="28">
        <f t="shared" si="28"/>
        <v>0</v>
      </c>
      <c r="H579" s="125"/>
    </row>
    <row r="580" spans="1:8">
      <c r="A580" s="49"/>
      <c r="B580" s="92">
        <f t="shared" si="32"/>
        <v>35.089999999999982</v>
      </c>
      <c r="C580" s="93" t="s">
        <v>194</v>
      </c>
      <c r="D580" s="90">
        <v>6</v>
      </c>
      <c r="E580" s="91" t="s">
        <v>4</v>
      </c>
      <c r="F580" s="28"/>
      <c r="G580" s="28">
        <f t="shared" si="28"/>
        <v>0</v>
      </c>
      <c r="H580" s="125"/>
    </row>
    <row r="581" spans="1:8">
      <c r="A581" s="49"/>
      <c r="B581" s="92">
        <f t="shared" si="32"/>
        <v>35.09999999999998</v>
      </c>
      <c r="C581" s="93" t="s">
        <v>173</v>
      </c>
      <c r="D581" s="90">
        <v>8</v>
      </c>
      <c r="E581" s="91" t="s">
        <v>4</v>
      </c>
      <c r="F581" s="28"/>
      <c r="G581" s="28">
        <f t="shared" si="28"/>
        <v>0</v>
      </c>
      <c r="H581" s="125"/>
    </row>
    <row r="582" spans="1:8">
      <c r="A582" s="49"/>
      <c r="B582" s="92"/>
      <c r="C582" s="93"/>
      <c r="D582" s="90"/>
      <c r="E582" s="91"/>
      <c r="F582" s="28"/>
      <c r="G582" s="28">
        <f t="shared" si="28"/>
        <v>0</v>
      </c>
      <c r="H582" s="125">
        <f>SUM(G572:G581)</f>
        <v>0</v>
      </c>
    </row>
    <row r="583" spans="1:8">
      <c r="A583" s="49"/>
      <c r="B583" s="72">
        <v>36</v>
      </c>
      <c r="C583" s="89" t="s">
        <v>217</v>
      </c>
      <c r="D583" s="90"/>
      <c r="E583" s="91"/>
      <c r="F583" s="28"/>
      <c r="G583" s="28">
        <f t="shared" si="28"/>
        <v>0</v>
      </c>
      <c r="H583" s="125"/>
    </row>
    <row r="584" spans="1:8">
      <c r="A584" s="49"/>
      <c r="B584" s="92">
        <f t="shared" ref="B584:B590" si="33">+B583+0.01</f>
        <v>36.01</v>
      </c>
      <c r="C584" s="93" t="s">
        <v>188</v>
      </c>
      <c r="D584" s="90">
        <v>10</v>
      </c>
      <c r="E584" s="91" t="s">
        <v>4</v>
      </c>
      <c r="F584" s="28"/>
      <c r="G584" s="28">
        <f t="shared" si="28"/>
        <v>0</v>
      </c>
      <c r="H584" s="125"/>
    </row>
    <row r="585" spans="1:8">
      <c r="A585" s="49"/>
      <c r="B585" s="92">
        <f t="shared" si="33"/>
        <v>36.019999999999996</v>
      </c>
      <c r="C585" s="93" t="s">
        <v>175</v>
      </c>
      <c r="D585" s="90">
        <v>2</v>
      </c>
      <c r="E585" s="91" t="s">
        <v>4</v>
      </c>
      <c r="F585" s="28"/>
      <c r="G585" s="28">
        <f t="shared" si="28"/>
        <v>0</v>
      </c>
      <c r="H585" s="125"/>
    </row>
    <row r="586" spans="1:8">
      <c r="A586" s="49"/>
      <c r="B586" s="92">
        <f t="shared" si="33"/>
        <v>36.029999999999994</v>
      </c>
      <c r="C586" s="93" t="s">
        <v>154</v>
      </c>
      <c r="D586" s="90">
        <v>3</v>
      </c>
      <c r="E586" s="91" t="s">
        <v>4</v>
      </c>
      <c r="F586" s="28"/>
      <c r="G586" s="28">
        <f t="shared" si="28"/>
        <v>0</v>
      </c>
      <c r="H586" s="125"/>
    </row>
    <row r="587" spans="1:8">
      <c r="A587" s="49"/>
      <c r="B587" s="92">
        <f t="shared" si="33"/>
        <v>36.039999999999992</v>
      </c>
      <c r="C587" s="93" t="s">
        <v>155</v>
      </c>
      <c r="D587" s="90">
        <v>1</v>
      </c>
      <c r="E587" s="91" t="s">
        <v>4</v>
      </c>
      <c r="F587" s="28"/>
      <c r="G587" s="28">
        <f t="shared" si="28"/>
        <v>0</v>
      </c>
      <c r="H587" s="125"/>
    </row>
    <row r="588" spans="1:8">
      <c r="A588" s="49"/>
      <c r="B588" s="92">
        <f t="shared" si="33"/>
        <v>36.04999999999999</v>
      </c>
      <c r="C588" s="93" t="s">
        <v>194</v>
      </c>
      <c r="D588" s="90">
        <v>1</v>
      </c>
      <c r="E588" s="91" t="s">
        <v>4</v>
      </c>
      <c r="F588" s="28"/>
      <c r="G588" s="28">
        <f t="shared" si="28"/>
        <v>0</v>
      </c>
      <c r="H588" s="125"/>
    </row>
    <row r="589" spans="1:8">
      <c r="A589" s="49"/>
      <c r="B589" s="92">
        <f t="shared" si="33"/>
        <v>36.059999999999988</v>
      </c>
      <c r="C589" s="93" t="s">
        <v>218</v>
      </c>
      <c r="D589" s="90">
        <v>1</v>
      </c>
      <c r="E589" s="91" t="s">
        <v>4</v>
      </c>
      <c r="F589" s="28"/>
      <c r="G589" s="28">
        <f t="shared" si="28"/>
        <v>0</v>
      </c>
      <c r="H589" s="125"/>
    </row>
    <row r="590" spans="1:8">
      <c r="A590" s="49"/>
      <c r="B590" s="92">
        <f t="shared" si="33"/>
        <v>36.069999999999986</v>
      </c>
      <c r="C590" s="93" t="s">
        <v>173</v>
      </c>
      <c r="D590" s="90">
        <v>8</v>
      </c>
      <c r="E590" s="91" t="s">
        <v>4</v>
      </c>
      <c r="F590" s="28"/>
      <c r="G590" s="28">
        <f t="shared" si="28"/>
        <v>0</v>
      </c>
      <c r="H590" s="125"/>
    </row>
    <row r="591" spans="1:8">
      <c r="A591" s="49"/>
      <c r="B591" s="92"/>
      <c r="C591" s="93"/>
      <c r="D591" s="90"/>
      <c r="E591" s="91"/>
      <c r="F591" s="28"/>
      <c r="G591" s="28">
        <f t="shared" si="28"/>
        <v>0</v>
      </c>
      <c r="H591" s="125">
        <f>SUM(G584:G590)</f>
        <v>0</v>
      </c>
    </row>
    <row r="592" spans="1:8">
      <c r="A592" s="49"/>
      <c r="B592" s="72">
        <v>37</v>
      </c>
      <c r="C592" s="89" t="s">
        <v>219</v>
      </c>
      <c r="D592" s="90"/>
      <c r="E592" s="91"/>
      <c r="F592" s="28"/>
      <c r="G592" s="28">
        <f t="shared" ref="G592:G655" si="34">ROUND(D592*F592,2)</f>
        <v>0</v>
      </c>
      <c r="H592" s="125"/>
    </row>
    <row r="593" spans="1:8">
      <c r="A593" s="49"/>
      <c r="B593" s="92">
        <f t="shared" ref="B593:B599" si="35">+B592+0.01</f>
        <v>37.01</v>
      </c>
      <c r="C593" s="93" t="s">
        <v>188</v>
      </c>
      <c r="D593" s="90">
        <v>2</v>
      </c>
      <c r="E593" s="91" t="s">
        <v>4</v>
      </c>
      <c r="F593" s="28"/>
      <c r="G593" s="28">
        <f t="shared" si="34"/>
        <v>0</v>
      </c>
      <c r="H593" s="125"/>
    </row>
    <row r="594" spans="1:8">
      <c r="A594" s="49"/>
      <c r="B594" s="92">
        <f t="shared" si="35"/>
        <v>37.019999999999996</v>
      </c>
      <c r="C594" s="93" t="s">
        <v>175</v>
      </c>
      <c r="D594" s="90">
        <v>1</v>
      </c>
      <c r="E594" s="91" t="s">
        <v>4</v>
      </c>
      <c r="F594" s="28"/>
      <c r="G594" s="28">
        <f t="shared" si="34"/>
        <v>0</v>
      </c>
      <c r="H594" s="125"/>
    </row>
    <row r="595" spans="1:8">
      <c r="A595" s="49"/>
      <c r="B595" s="92">
        <f t="shared" si="35"/>
        <v>37.029999999999994</v>
      </c>
      <c r="C595" s="93" t="s">
        <v>154</v>
      </c>
      <c r="D595" s="90">
        <v>2</v>
      </c>
      <c r="E595" s="91" t="s">
        <v>4</v>
      </c>
      <c r="F595" s="28"/>
      <c r="G595" s="28">
        <f t="shared" si="34"/>
        <v>0</v>
      </c>
      <c r="H595" s="125"/>
    </row>
    <row r="596" spans="1:8">
      <c r="A596" s="49"/>
      <c r="B596" s="92">
        <f t="shared" si="35"/>
        <v>37.039999999999992</v>
      </c>
      <c r="C596" s="93" t="s">
        <v>155</v>
      </c>
      <c r="D596" s="90">
        <v>1</v>
      </c>
      <c r="E596" s="91" t="s">
        <v>4</v>
      </c>
      <c r="F596" s="28"/>
      <c r="G596" s="28">
        <f t="shared" si="34"/>
        <v>0</v>
      </c>
      <c r="H596" s="125"/>
    </row>
    <row r="597" spans="1:8">
      <c r="A597" s="49"/>
      <c r="B597" s="92">
        <f t="shared" si="35"/>
        <v>37.04999999999999</v>
      </c>
      <c r="C597" s="93" t="s">
        <v>218</v>
      </c>
      <c r="D597" s="90">
        <v>1</v>
      </c>
      <c r="E597" s="91" t="s">
        <v>4</v>
      </c>
      <c r="F597" s="28"/>
      <c r="G597" s="28">
        <f t="shared" si="34"/>
        <v>0</v>
      </c>
      <c r="H597" s="125"/>
    </row>
    <row r="598" spans="1:8">
      <c r="A598" s="49"/>
      <c r="B598" s="92">
        <f t="shared" si="35"/>
        <v>37.059999999999988</v>
      </c>
      <c r="C598" s="93" t="s">
        <v>194</v>
      </c>
      <c r="D598" s="90">
        <v>1</v>
      </c>
      <c r="E598" s="91" t="s">
        <v>4</v>
      </c>
      <c r="F598" s="28"/>
      <c r="G598" s="28">
        <f t="shared" si="34"/>
        <v>0</v>
      </c>
      <c r="H598" s="125"/>
    </row>
    <row r="599" spans="1:8">
      <c r="A599" s="49"/>
      <c r="B599" s="92">
        <f t="shared" si="35"/>
        <v>37.069999999999986</v>
      </c>
      <c r="C599" s="93" t="s">
        <v>173</v>
      </c>
      <c r="D599" s="90">
        <v>2</v>
      </c>
      <c r="E599" s="91" t="s">
        <v>4</v>
      </c>
      <c r="F599" s="28"/>
      <c r="G599" s="28">
        <f t="shared" si="34"/>
        <v>0</v>
      </c>
      <c r="H599" s="125"/>
    </row>
    <row r="600" spans="1:8">
      <c r="A600" s="49"/>
      <c r="B600" s="92"/>
      <c r="C600" s="93"/>
      <c r="D600" s="90"/>
      <c r="E600" s="91"/>
      <c r="F600" s="28"/>
      <c r="G600" s="28">
        <f t="shared" si="34"/>
        <v>0</v>
      </c>
      <c r="H600" s="125">
        <f>SUM(G593:G599)</f>
        <v>0</v>
      </c>
    </row>
    <row r="601" spans="1:8">
      <c r="A601" s="49"/>
      <c r="B601" s="72">
        <v>38</v>
      </c>
      <c r="C601" s="89" t="s">
        <v>220</v>
      </c>
      <c r="D601" s="90"/>
      <c r="E601" s="91"/>
      <c r="F601" s="28"/>
      <c r="G601" s="28">
        <f t="shared" si="34"/>
        <v>0</v>
      </c>
      <c r="H601" s="125"/>
    </row>
    <row r="602" spans="1:8">
      <c r="A602" s="49"/>
      <c r="B602" s="92">
        <f t="shared" ref="B602:B608" si="36">+B601+0.01</f>
        <v>38.01</v>
      </c>
      <c r="C602" s="93" t="s">
        <v>188</v>
      </c>
      <c r="D602" s="90">
        <v>4</v>
      </c>
      <c r="E602" s="91" t="s">
        <v>4</v>
      </c>
      <c r="F602" s="28"/>
      <c r="G602" s="28">
        <f t="shared" si="34"/>
        <v>0</v>
      </c>
      <c r="H602" s="125"/>
    </row>
    <row r="603" spans="1:8">
      <c r="A603" s="49"/>
      <c r="B603" s="92">
        <f t="shared" si="36"/>
        <v>38.019999999999996</v>
      </c>
      <c r="C603" s="93" t="s">
        <v>175</v>
      </c>
      <c r="D603" s="90">
        <v>1</v>
      </c>
      <c r="E603" s="91" t="s">
        <v>4</v>
      </c>
      <c r="F603" s="28"/>
      <c r="G603" s="28">
        <f t="shared" si="34"/>
        <v>0</v>
      </c>
      <c r="H603" s="125"/>
    </row>
    <row r="604" spans="1:8">
      <c r="A604" s="49"/>
      <c r="B604" s="92">
        <f t="shared" si="36"/>
        <v>38.029999999999994</v>
      </c>
      <c r="C604" s="93" t="s">
        <v>154</v>
      </c>
      <c r="D604" s="90">
        <v>2</v>
      </c>
      <c r="E604" s="91" t="s">
        <v>4</v>
      </c>
      <c r="F604" s="28"/>
      <c r="G604" s="28">
        <f t="shared" si="34"/>
        <v>0</v>
      </c>
      <c r="H604" s="125"/>
    </row>
    <row r="605" spans="1:8">
      <c r="A605" s="49"/>
      <c r="B605" s="92">
        <f t="shared" si="36"/>
        <v>38.039999999999992</v>
      </c>
      <c r="C605" s="93" t="s">
        <v>155</v>
      </c>
      <c r="D605" s="90">
        <v>1</v>
      </c>
      <c r="E605" s="91" t="s">
        <v>4</v>
      </c>
      <c r="F605" s="28"/>
      <c r="G605" s="28">
        <f t="shared" si="34"/>
        <v>0</v>
      </c>
      <c r="H605" s="125"/>
    </row>
    <row r="606" spans="1:8">
      <c r="A606" s="49"/>
      <c r="B606" s="92">
        <f t="shared" si="36"/>
        <v>38.04999999999999</v>
      </c>
      <c r="C606" s="93" t="s">
        <v>218</v>
      </c>
      <c r="D606" s="90">
        <v>1</v>
      </c>
      <c r="E606" s="91" t="s">
        <v>4</v>
      </c>
      <c r="F606" s="28"/>
      <c r="G606" s="28">
        <f t="shared" si="34"/>
        <v>0</v>
      </c>
      <c r="H606" s="125"/>
    </row>
    <row r="607" spans="1:8">
      <c r="A607" s="49"/>
      <c r="B607" s="92">
        <f t="shared" si="36"/>
        <v>38.059999999999988</v>
      </c>
      <c r="C607" s="93" t="s">
        <v>194</v>
      </c>
      <c r="D607" s="90">
        <v>1</v>
      </c>
      <c r="E607" s="91" t="s">
        <v>4</v>
      </c>
      <c r="F607" s="28"/>
      <c r="G607" s="28">
        <f t="shared" si="34"/>
        <v>0</v>
      </c>
      <c r="H607" s="125"/>
    </row>
    <row r="608" spans="1:8">
      <c r="A608" s="49"/>
      <c r="B608" s="92">
        <f t="shared" si="36"/>
        <v>38.069999999999986</v>
      </c>
      <c r="C608" s="93" t="s">
        <v>173</v>
      </c>
      <c r="D608" s="90">
        <v>4</v>
      </c>
      <c r="E608" s="91" t="s">
        <v>4</v>
      </c>
      <c r="F608" s="28"/>
      <c r="G608" s="28">
        <f t="shared" si="34"/>
        <v>0</v>
      </c>
      <c r="H608" s="125"/>
    </row>
    <row r="609" spans="1:8">
      <c r="A609" s="49"/>
      <c r="B609" s="92"/>
      <c r="C609" s="93"/>
      <c r="D609" s="90"/>
      <c r="E609" s="91"/>
      <c r="F609" s="28"/>
      <c r="G609" s="28">
        <f t="shared" si="34"/>
        <v>0</v>
      </c>
      <c r="H609" s="125">
        <f>SUM(G602:G608)</f>
        <v>0</v>
      </c>
    </row>
    <row r="610" spans="1:8">
      <c r="A610" s="49"/>
      <c r="B610" s="72">
        <v>39</v>
      </c>
      <c r="C610" s="89" t="s">
        <v>221</v>
      </c>
      <c r="D610" s="90"/>
      <c r="E610" s="91"/>
      <c r="F610" s="28"/>
      <c r="G610" s="28">
        <f t="shared" si="34"/>
        <v>0</v>
      </c>
      <c r="H610" s="125"/>
    </row>
    <row r="611" spans="1:8">
      <c r="A611" s="49"/>
      <c r="B611" s="92">
        <f t="shared" ref="B611:B617" si="37">+B610+0.01</f>
        <v>39.01</v>
      </c>
      <c r="C611" s="93" t="s">
        <v>188</v>
      </c>
      <c r="D611" s="90">
        <v>2</v>
      </c>
      <c r="E611" s="91" t="s">
        <v>4</v>
      </c>
      <c r="F611" s="28"/>
      <c r="G611" s="28">
        <f t="shared" si="34"/>
        <v>0</v>
      </c>
      <c r="H611" s="125"/>
    </row>
    <row r="612" spans="1:8">
      <c r="A612" s="49"/>
      <c r="B612" s="92">
        <f t="shared" si="37"/>
        <v>39.019999999999996</v>
      </c>
      <c r="C612" s="93" t="s">
        <v>175</v>
      </c>
      <c r="D612" s="90">
        <v>2</v>
      </c>
      <c r="E612" s="91" t="s">
        <v>4</v>
      </c>
      <c r="F612" s="28"/>
      <c r="G612" s="28">
        <f t="shared" si="34"/>
        <v>0</v>
      </c>
      <c r="H612" s="125"/>
    </row>
    <row r="613" spans="1:8">
      <c r="A613" s="49"/>
      <c r="B613" s="92">
        <f t="shared" si="37"/>
        <v>39.029999999999994</v>
      </c>
      <c r="C613" s="93" t="s">
        <v>154</v>
      </c>
      <c r="D613" s="90">
        <v>3</v>
      </c>
      <c r="E613" s="91" t="s">
        <v>4</v>
      </c>
      <c r="F613" s="28"/>
      <c r="G613" s="28">
        <f t="shared" si="34"/>
        <v>0</v>
      </c>
      <c r="H613" s="125"/>
    </row>
    <row r="614" spans="1:8">
      <c r="A614" s="49"/>
      <c r="B614" s="92">
        <f t="shared" si="37"/>
        <v>39.039999999999992</v>
      </c>
      <c r="C614" s="93" t="s">
        <v>155</v>
      </c>
      <c r="D614" s="90">
        <v>2</v>
      </c>
      <c r="E614" s="91" t="s">
        <v>4</v>
      </c>
      <c r="F614" s="28"/>
      <c r="G614" s="28">
        <f t="shared" si="34"/>
        <v>0</v>
      </c>
      <c r="H614" s="125"/>
    </row>
    <row r="615" spans="1:8">
      <c r="A615" s="49"/>
      <c r="B615" s="92">
        <f t="shared" si="37"/>
        <v>39.04999999999999</v>
      </c>
      <c r="C615" s="93" t="s">
        <v>218</v>
      </c>
      <c r="D615" s="90">
        <v>2</v>
      </c>
      <c r="E615" s="91" t="s">
        <v>4</v>
      </c>
      <c r="F615" s="28"/>
      <c r="G615" s="28">
        <f t="shared" si="34"/>
        <v>0</v>
      </c>
      <c r="H615" s="125"/>
    </row>
    <row r="616" spans="1:8">
      <c r="A616" s="49"/>
      <c r="B616" s="92">
        <f t="shared" si="37"/>
        <v>39.059999999999988</v>
      </c>
      <c r="C616" s="93" t="s">
        <v>194</v>
      </c>
      <c r="D616" s="90">
        <v>2</v>
      </c>
      <c r="E616" s="91" t="s">
        <v>4</v>
      </c>
      <c r="F616" s="28"/>
      <c r="G616" s="28">
        <f t="shared" si="34"/>
        <v>0</v>
      </c>
      <c r="H616" s="125"/>
    </row>
    <row r="617" spans="1:8">
      <c r="A617" s="49"/>
      <c r="B617" s="92">
        <f t="shared" si="37"/>
        <v>39.069999999999986</v>
      </c>
      <c r="C617" s="93" t="s">
        <v>173</v>
      </c>
      <c r="D617" s="90">
        <v>4</v>
      </c>
      <c r="E617" s="91" t="s">
        <v>4</v>
      </c>
      <c r="F617" s="28"/>
      <c r="G617" s="28">
        <f t="shared" si="34"/>
        <v>0</v>
      </c>
      <c r="H617" s="125"/>
    </row>
    <row r="618" spans="1:8">
      <c r="A618" s="49"/>
      <c r="B618" s="92"/>
      <c r="C618" s="93"/>
      <c r="D618" s="90"/>
      <c r="E618" s="91"/>
      <c r="F618" s="28"/>
      <c r="G618" s="28">
        <f t="shared" si="34"/>
        <v>0</v>
      </c>
      <c r="H618" s="125">
        <f>SUM(G611:G617)</f>
        <v>0</v>
      </c>
    </row>
    <row r="619" spans="1:8">
      <c r="A619" s="49"/>
      <c r="B619" s="72">
        <v>40</v>
      </c>
      <c r="C619" s="89" t="s">
        <v>222</v>
      </c>
      <c r="D619" s="90"/>
      <c r="E619" s="91"/>
      <c r="F619" s="28"/>
      <c r="G619" s="28">
        <f t="shared" si="34"/>
        <v>0</v>
      </c>
      <c r="H619" s="125"/>
    </row>
    <row r="620" spans="1:8">
      <c r="A620" s="49"/>
      <c r="B620" s="92">
        <f t="shared" ref="B620:B626" si="38">+B619+0.01</f>
        <v>40.01</v>
      </c>
      <c r="C620" s="93" t="s">
        <v>188</v>
      </c>
      <c r="D620" s="90">
        <v>6</v>
      </c>
      <c r="E620" s="91" t="s">
        <v>4</v>
      </c>
      <c r="F620" s="28"/>
      <c r="G620" s="28">
        <f t="shared" si="34"/>
        <v>0</v>
      </c>
      <c r="H620" s="125"/>
    </row>
    <row r="621" spans="1:8">
      <c r="A621" s="49"/>
      <c r="B621" s="92">
        <f t="shared" si="38"/>
        <v>40.019999999999996</v>
      </c>
      <c r="C621" s="93" t="s">
        <v>175</v>
      </c>
      <c r="D621" s="90">
        <v>5</v>
      </c>
      <c r="E621" s="91" t="s">
        <v>4</v>
      </c>
      <c r="F621" s="28"/>
      <c r="G621" s="28">
        <f t="shared" si="34"/>
        <v>0</v>
      </c>
      <c r="H621" s="125"/>
    </row>
    <row r="622" spans="1:8">
      <c r="A622" s="49"/>
      <c r="B622" s="92">
        <f t="shared" si="38"/>
        <v>40.029999999999994</v>
      </c>
      <c r="C622" s="93" t="s">
        <v>154</v>
      </c>
      <c r="D622" s="90">
        <v>5</v>
      </c>
      <c r="E622" s="91" t="s">
        <v>4</v>
      </c>
      <c r="F622" s="28"/>
      <c r="G622" s="28">
        <f t="shared" si="34"/>
        <v>0</v>
      </c>
      <c r="H622" s="125"/>
    </row>
    <row r="623" spans="1:8">
      <c r="A623" s="49"/>
      <c r="B623" s="92">
        <f t="shared" si="38"/>
        <v>40.039999999999992</v>
      </c>
      <c r="C623" s="93" t="s">
        <v>155</v>
      </c>
      <c r="D623" s="90">
        <v>3</v>
      </c>
      <c r="E623" s="91" t="s">
        <v>4</v>
      </c>
      <c r="F623" s="28"/>
      <c r="G623" s="28">
        <f t="shared" si="34"/>
        <v>0</v>
      </c>
      <c r="H623" s="125"/>
    </row>
    <row r="624" spans="1:8">
      <c r="A624" s="49"/>
      <c r="B624" s="92">
        <f t="shared" si="38"/>
        <v>40.04999999999999</v>
      </c>
      <c r="C624" s="93" t="s">
        <v>218</v>
      </c>
      <c r="D624" s="90">
        <v>3</v>
      </c>
      <c r="E624" s="91" t="s">
        <v>4</v>
      </c>
      <c r="F624" s="28"/>
      <c r="G624" s="28">
        <f t="shared" si="34"/>
        <v>0</v>
      </c>
      <c r="H624" s="125"/>
    </row>
    <row r="625" spans="1:8">
      <c r="A625" s="49"/>
      <c r="B625" s="92">
        <f t="shared" si="38"/>
        <v>40.059999999999988</v>
      </c>
      <c r="C625" s="93" t="s">
        <v>194</v>
      </c>
      <c r="D625" s="90">
        <v>3</v>
      </c>
      <c r="E625" s="91" t="s">
        <v>4</v>
      </c>
      <c r="F625" s="28"/>
      <c r="G625" s="28">
        <f t="shared" si="34"/>
        <v>0</v>
      </c>
      <c r="H625" s="125"/>
    </row>
    <row r="626" spans="1:8">
      <c r="A626" s="49"/>
      <c r="B626" s="92">
        <f t="shared" si="38"/>
        <v>40.069999999999986</v>
      </c>
      <c r="C626" s="93" t="s">
        <v>173</v>
      </c>
      <c r="D626" s="90">
        <v>8</v>
      </c>
      <c r="E626" s="91" t="s">
        <v>4</v>
      </c>
      <c r="F626" s="28"/>
      <c r="G626" s="28">
        <f t="shared" si="34"/>
        <v>0</v>
      </c>
      <c r="H626" s="125"/>
    </row>
    <row r="627" spans="1:8">
      <c r="A627" s="49"/>
      <c r="B627" s="92"/>
      <c r="C627" s="93"/>
      <c r="D627" s="90"/>
      <c r="E627" s="91"/>
      <c r="F627" s="28"/>
      <c r="G627" s="28">
        <f t="shared" si="34"/>
        <v>0</v>
      </c>
      <c r="H627" s="125">
        <f>SUM(G620:G626)</f>
        <v>0</v>
      </c>
    </row>
    <row r="628" spans="1:8">
      <c r="A628" s="49"/>
      <c r="B628" s="72">
        <v>41</v>
      </c>
      <c r="C628" s="89" t="s">
        <v>223</v>
      </c>
      <c r="D628" s="90"/>
      <c r="E628" s="91"/>
      <c r="F628" s="28"/>
      <c r="G628" s="28">
        <f t="shared" si="34"/>
        <v>0</v>
      </c>
      <c r="H628" s="125"/>
    </row>
    <row r="629" spans="1:8">
      <c r="A629" s="49"/>
      <c r="B629" s="92">
        <f>+B628+0.01</f>
        <v>41.01</v>
      </c>
      <c r="C629" s="93" t="s">
        <v>224</v>
      </c>
      <c r="D629" s="90">
        <v>12</v>
      </c>
      <c r="E629" s="91" t="s">
        <v>4</v>
      </c>
      <c r="F629" s="28"/>
      <c r="G629" s="28">
        <f t="shared" si="34"/>
        <v>0</v>
      </c>
      <c r="H629" s="125"/>
    </row>
    <row r="630" spans="1:8">
      <c r="A630" s="49"/>
      <c r="B630" s="92">
        <f>+B629+0.01</f>
        <v>41.019999999999996</v>
      </c>
      <c r="C630" s="93" t="s">
        <v>175</v>
      </c>
      <c r="D630" s="90">
        <v>1</v>
      </c>
      <c r="E630" s="91" t="s">
        <v>4</v>
      </c>
      <c r="F630" s="28"/>
      <c r="G630" s="28">
        <f t="shared" si="34"/>
        <v>0</v>
      </c>
      <c r="H630" s="125"/>
    </row>
    <row r="631" spans="1:8">
      <c r="A631" s="49"/>
      <c r="B631" s="92">
        <f>+B630+0.01</f>
        <v>41.029999999999994</v>
      </c>
      <c r="C631" s="93" t="s">
        <v>173</v>
      </c>
      <c r="D631" s="90">
        <v>8</v>
      </c>
      <c r="E631" s="91" t="s">
        <v>4</v>
      </c>
      <c r="F631" s="28"/>
      <c r="G631" s="28">
        <f t="shared" si="34"/>
        <v>0</v>
      </c>
      <c r="H631" s="125"/>
    </row>
    <row r="632" spans="1:8">
      <c r="A632" s="49"/>
      <c r="B632" s="92">
        <f>+B631+0.01</f>
        <v>41.039999999999992</v>
      </c>
      <c r="C632" s="93" t="s">
        <v>167</v>
      </c>
      <c r="D632" s="90">
        <v>6</v>
      </c>
      <c r="E632" s="91" t="s">
        <v>4</v>
      </c>
      <c r="F632" s="28"/>
      <c r="G632" s="28">
        <f t="shared" si="34"/>
        <v>0</v>
      </c>
      <c r="H632" s="125"/>
    </row>
    <row r="633" spans="1:8">
      <c r="A633" s="49"/>
      <c r="B633" s="92"/>
      <c r="C633" s="93"/>
      <c r="D633" s="90"/>
      <c r="E633" s="91"/>
      <c r="F633" s="28"/>
      <c r="G633" s="28">
        <f t="shared" si="34"/>
        <v>0</v>
      </c>
      <c r="H633" s="125">
        <f>SUM(G629:G632)</f>
        <v>0</v>
      </c>
    </row>
    <row r="634" spans="1:8">
      <c r="A634" s="49"/>
      <c r="B634" s="72">
        <v>42</v>
      </c>
      <c r="C634" s="89" t="s">
        <v>225</v>
      </c>
      <c r="D634" s="90"/>
      <c r="E634" s="91"/>
      <c r="F634" s="28"/>
      <c r="G634" s="28">
        <f t="shared" si="34"/>
        <v>0</v>
      </c>
      <c r="H634" s="125"/>
    </row>
    <row r="635" spans="1:8">
      <c r="A635" s="49"/>
      <c r="B635" s="92">
        <f t="shared" ref="B635:B641" si="39">+B634+0.01</f>
        <v>42.01</v>
      </c>
      <c r="C635" s="93" t="s">
        <v>188</v>
      </c>
      <c r="D635" s="90">
        <v>2</v>
      </c>
      <c r="E635" s="91" t="s">
        <v>4</v>
      </c>
      <c r="F635" s="28"/>
      <c r="G635" s="28">
        <f t="shared" si="34"/>
        <v>0</v>
      </c>
      <c r="H635" s="125"/>
    </row>
    <row r="636" spans="1:8">
      <c r="A636" s="49"/>
      <c r="B636" s="92">
        <f t="shared" si="39"/>
        <v>42.019999999999996</v>
      </c>
      <c r="C636" s="93" t="s">
        <v>175</v>
      </c>
      <c r="D636" s="90">
        <v>1</v>
      </c>
      <c r="E636" s="91" t="s">
        <v>4</v>
      </c>
      <c r="F636" s="28"/>
      <c r="G636" s="28">
        <f t="shared" si="34"/>
        <v>0</v>
      </c>
      <c r="H636" s="125"/>
    </row>
    <row r="637" spans="1:8">
      <c r="A637" s="49"/>
      <c r="B637" s="92">
        <f t="shared" si="39"/>
        <v>42.029999999999994</v>
      </c>
      <c r="C637" s="93" t="s">
        <v>154</v>
      </c>
      <c r="D637" s="90">
        <v>2</v>
      </c>
      <c r="E637" s="91" t="s">
        <v>4</v>
      </c>
      <c r="F637" s="28"/>
      <c r="G637" s="28">
        <f t="shared" si="34"/>
        <v>0</v>
      </c>
      <c r="H637" s="125"/>
    </row>
    <row r="638" spans="1:8">
      <c r="A638" s="49"/>
      <c r="B638" s="92">
        <f t="shared" si="39"/>
        <v>42.039999999999992</v>
      </c>
      <c r="C638" s="93" t="s">
        <v>155</v>
      </c>
      <c r="D638" s="90">
        <v>1</v>
      </c>
      <c r="E638" s="91" t="s">
        <v>4</v>
      </c>
      <c r="F638" s="28"/>
      <c r="G638" s="28">
        <f t="shared" si="34"/>
        <v>0</v>
      </c>
      <c r="H638" s="125"/>
    </row>
    <row r="639" spans="1:8">
      <c r="A639" s="49"/>
      <c r="B639" s="92">
        <f t="shared" si="39"/>
        <v>42.04999999999999</v>
      </c>
      <c r="C639" s="93" t="s">
        <v>218</v>
      </c>
      <c r="D639" s="90">
        <v>1</v>
      </c>
      <c r="E639" s="91" t="s">
        <v>4</v>
      </c>
      <c r="F639" s="28"/>
      <c r="G639" s="28">
        <f t="shared" si="34"/>
        <v>0</v>
      </c>
      <c r="H639" s="125"/>
    </row>
    <row r="640" spans="1:8">
      <c r="A640" s="49"/>
      <c r="B640" s="92">
        <f t="shared" si="39"/>
        <v>42.059999999999988</v>
      </c>
      <c r="C640" s="93" t="s">
        <v>194</v>
      </c>
      <c r="D640" s="90">
        <v>1</v>
      </c>
      <c r="E640" s="91" t="s">
        <v>4</v>
      </c>
      <c r="F640" s="28"/>
      <c r="G640" s="28">
        <f t="shared" si="34"/>
        <v>0</v>
      </c>
      <c r="H640" s="125"/>
    </row>
    <row r="641" spans="1:8">
      <c r="A641" s="49"/>
      <c r="B641" s="92">
        <f t="shared" si="39"/>
        <v>42.069999999999986</v>
      </c>
      <c r="C641" s="93" t="s">
        <v>173</v>
      </c>
      <c r="D641" s="90">
        <v>4</v>
      </c>
      <c r="E641" s="91" t="s">
        <v>4</v>
      </c>
      <c r="F641" s="28"/>
      <c r="G641" s="28">
        <f t="shared" si="34"/>
        <v>0</v>
      </c>
      <c r="H641" s="125"/>
    </row>
    <row r="642" spans="1:8">
      <c r="A642" s="49"/>
      <c r="B642" s="92"/>
      <c r="C642" s="93"/>
      <c r="D642" s="90"/>
      <c r="E642" s="91"/>
      <c r="F642" s="28"/>
      <c r="G642" s="28">
        <f t="shared" si="34"/>
        <v>0</v>
      </c>
      <c r="H642" s="125">
        <f>SUM(G635:G641)</f>
        <v>0</v>
      </c>
    </row>
    <row r="643" spans="1:8">
      <c r="A643" s="49"/>
      <c r="B643" s="72">
        <v>43</v>
      </c>
      <c r="C643" s="89" t="s">
        <v>226</v>
      </c>
      <c r="D643" s="90"/>
      <c r="E643" s="91"/>
      <c r="F643" s="28"/>
      <c r="G643" s="28">
        <f t="shared" si="34"/>
        <v>0</v>
      </c>
      <c r="H643" s="125"/>
    </row>
    <row r="644" spans="1:8">
      <c r="A644" s="49"/>
      <c r="B644" s="92">
        <f t="shared" ref="B644:B651" si="40">+B643+0.01</f>
        <v>43.01</v>
      </c>
      <c r="C644" s="93" t="s">
        <v>188</v>
      </c>
      <c r="D644" s="90">
        <v>14</v>
      </c>
      <c r="E644" s="91" t="s">
        <v>4</v>
      </c>
      <c r="F644" s="28"/>
      <c r="G644" s="28">
        <f t="shared" si="34"/>
        <v>0</v>
      </c>
      <c r="H644" s="125"/>
    </row>
    <row r="645" spans="1:8">
      <c r="A645" s="49"/>
      <c r="B645" s="92">
        <f t="shared" si="40"/>
        <v>43.019999999999996</v>
      </c>
      <c r="C645" s="93" t="s">
        <v>175</v>
      </c>
      <c r="D645" s="90">
        <v>9</v>
      </c>
      <c r="E645" s="91" t="s">
        <v>4</v>
      </c>
      <c r="F645" s="28"/>
      <c r="G645" s="28">
        <f t="shared" si="34"/>
        <v>0</v>
      </c>
      <c r="H645" s="125"/>
    </row>
    <row r="646" spans="1:8">
      <c r="A646" s="49"/>
      <c r="B646" s="92">
        <f t="shared" si="40"/>
        <v>43.029999999999994</v>
      </c>
      <c r="C646" s="93" t="s">
        <v>154</v>
      </c>
      <c r="D646" s="90">
        <v>12</v>
      </c>
      <c r="E646" s="91" t="s">
        <v>4</v>
      </c>
      <c r="F646" s="28"/>
      <c r="G646" s="28">
        <f t="shared" si="34"/>
        <v>0</v>
      </c>
      <c r="H646" s="125"/>
    </row>
    <row r="647" spans="1:8">
      <c r="A647" s="49"/>
      <c r="B647" s="92">
        <f t="shared" si="40"/>
        <v>43.039999999999992</v>
      </c>
      <c r="C647" s="93" t="s">
        <v>205</v>
      </c>
      <c r="D647" s="90">
        <v>5</v>
      </c>
      <c r="E647" s="91" t="s">
        <v>4</v>
      </c>
      <c r="F647" s="28"/>
      <c r="G647" s="28">
        <f t="shared" si="34"/>
        <v>0</v>
      </c>
      <c r="H647" s="125"/>
    </row>
    <row r="648" spans="1:8">
      <c r="A648" s="49"/>
      <c r="B648" s="92">
        <f t="shared" si="40"/>
        <v>43.04999999999999</v>
      </c>
      <c r="C648" s="93" t="s">
        <v>155</v>
      </c>
      <c r="D648" s="90">
        <v>12</v>
      </c>
      <c r="E648" s="91" t="s">
        <v>4</v>
      </c>
      <c r="F648" s="28"/>
      <c r="G648" s="28">
        <f t="shared" si="34"/>
        <v>0</v>
      </c>
      <c r="H648" s="125"/>
    </row>
    <row r="649" spans="1:8">
      <c r="A649" s="49"/>
      <c r="B649" s="92">
        <f t="shared" si="40"/>
        <v>43.059999999999988</v>
      </c>
      <c r="C649" s="93" t="s">
        <v>218</v>
      </c>
      <c r="D649" s="90">
        <v>2</v>
      </c>
      <c r="E649" s="91" t="s">
        <v>4</v>
      </c>
      <c r="F649" s="28"/>
      <c r="G649" s="28">
        <f t="shared" si="34"/>
        <v>0</v>
      </c>
      <c r="H649" s="125"/>
    </row>
    <row r="650" spans="1:8">
      <c r="A650" s="49"/>
      <c r="B650" s="92">
        <f t="shared" si="40"/>
        <v>43.069999999999986</v>
      </c>
      <c r="C650" s="93" t="s">
        <v>194</v>
      </c>
      <c r="D650" s="90">
        <v>5</v>
      </c>
      <c r="E650" s="91" t="s">
        <v>4</v>
      </c>
      <c r="F650" s="28"/>
      <c r="G650" s="28">
        <f t="shared" si="34"/>
        <v>0</v>
      </c>
      <c r="H650" s="125"/>
    </row>
    <row r="651" spans="1:8">
      <c r="A651" s="49"/>
      <c r="B651" s="92">
        <f t="shared" si="40"/>
        <v>43.079999999999984</v>
      </c>
      <c r="C651" s="93" t="s">
        <v>173</v>
      </c>
      <c r="D651" s="90">
        <v>8</v>
      </c>
      <c r="E651" s="91" t="s">
        <v>4</v>
      </c>
      <c r="F651" s="28"/>
      <c r="G651" s="28">
        <f t="shared" si="34"/>
        <v>0</v>
      </c>
      <c r="H651" s="125"/>
    </row>
    <row r="652" spans="1:8">
      <c r="A652" s="49"/>
      <c r="B652" s="92"/>
      <c r="C652" s="93"/>
      <c r="D652" s="90"/>
      <c r="E652" s="91"/>
      <c r="F652" s="28"/>
      <c r="G652" s="28">
        <f t="shared" si="34"/>
        <v>0</v>
      </c>
      <c r="H652" s="125">
        <f>SUM(G644:G651)</f>
        <v>0</v>
      </c>
    </row>
    <row r="653" spans="1:8">
      <c r="A653" s="49"/>
      <c r="B653" s="72">
        <v>44</v>
      </c>
      <c r="C653" s="89" t="s">
        <v>227</v>
      </c>
      <c r="D653" s="90"/>
      <c r="E653" s="91"/>
      <c r="F653" s="28"/>
      <c r="G653" s="28">
        <f t="shared" si="34"/>
        <v>0</v>
      </c>
      <c r="H653" s="125"/>
    </row>
    <row r="654" spans="1:8">
      <c r="A654" s="49"/>
      <c r="B654" s="92">
        <f t="shared" ref="B654:B662" si="41">+B653+0.01</f>
        <v>44.01</v>
      </c>
      <c r="C654" s="93" t="s">
        <v>188</v>
      </c>
      <c r="D654" s="90">
        <v>8</v>
      </c>
      <c r="E654" s="91" t="s">
        <v>4</v>
      </c>
      <c r="F654" s="28"/>
      <c r="G654" s="28">
        <f t="shared" si="34"/>
        <v>0</v>
      </c>
      <c r="H654" s="125"/>
    </row>
    <row r="655" spans="1:8">
      <c r="A655" s="49"/>
      <c r="B655" s="92">
        <f t="shared" si="41"/>
        <v>44.019999999999996</v>
      </c>
      <c r="C655" s="93" t="s">
        <v>175</v>
      </c>
      <c r="D655" s="90">
        <v>1</v>
      </c>
      <c r="E655" s="91" t="s">
        <v>4</v>
      </c>
      <c r="F655" s="28"/>
      <c r="G655" s="28">
        <f t="shared" si="34"/>
        <v>0</v>
      </c>
      <c r="H655" s="125"/>
    </row>
    <row r="656" spans="1:8">
      <c r="A656" s="49"/>
      <c r="B656" s="92">
        <f t="shared" si="41"/>
        <v>44.029999999999994</v>
      </c>
      <c r="C656" s="93" t="s">
        <v>154</v>
      </c>
      <c r="D656" s="90">
        <v>2</v>
      </c>
      <c r="E656" s="91" t="s">
        <v>4</v>
      </c>
      <c r="F656" s="28"/>
      <c r="G656" s="28">
        <f t="shared" ref="G656:G717" si="42">ROUND(D656*F656,2)</f>
        <v>0</v>
      </c>
      <c r="H656" s="125"/>
    </row>
    <row r="657" spans="1:8">
      <c r="A657" s="49"/>
      <c r="B657" s="92">
        <f t="shared" si="41"/>
        <v>44.039999999999992</v>
      </c>
      <c r="C657" s="93" t="s">
        <v>205</v>
      </c>
      <c r="D657" s="90">
        <v>4</v>
      </c>
      <c r="E657" s="91" t="s">
        <v>4</v>
      </c>
      <c r="F657" s="28"/>
      <c r="G657" s="28">
        <f t="shared" si="42"/>
        <v>0</v>
      </c>
      <c r="H657" s="125"/>
    </row>
    <row r="658" spans="1:8">
      <c r="A658" s="49"/>
      <c r="B658" s="92">
        <f t="shared" si="41"/>
        <v>44.04999999999999</v>
      </c>
      <c r="C658" s="93" t="s">
        <v>218</v>
      </c>
      <c r="D658" s="90">
        <v>2</v>
      </c>
      <c r="E658" s="91" t="s">
        <v>4</v>
      </c>
      <c r="F658" s="28"/>
      <c r="G658" s="28">
        <f t="shared" si="42"/>
        <v>0</v>
      </c>
      <c r="H658" s="125"/>
    </row>
    <row r="659" spans="1:8">
      <c r="A659" s="49"/>
      <c r="B659" s="92">
        <f t="shared" si="41"/>
        <v>44.059999999999988</v>
      </c>
      <c r="C659" s="93" t="s">
        <v>194</v>
      </c>
      <c r="D659" s="90">
        <v>1</v>
      </c>
      <c r="E659" s="91" t="s">
        <v>4</v>
      </c>
      <c r="F659" s="28"/>
      <c r="G659" s="28">
        <f t="shared" si="42"/>
        <v>0</v>
      </c>
      <c r="H659" s="125"/>
    </row>
    <row r="660" spans="1:8">
      <c r="A660" s="49"/>
      <c r="B660" s="92">
        <f t="shared" si="41"/>
        <v>44.069999999999986</v>
      </c>
      <c r="C660" s="93" t="s">
        <v>228</v>
      </c>
      <c r="D660" s="90">
        <v>2</v>
      </c>
      <c r="E660" s="91" t="s">
        <v>4</v>
      </c>
      <c r="F660" s="28"/>
      <c r="G660" s="28">
        <f t="shared" si="42"/>
        <v>0</v>
      </c>
      <c r="H660" s="125"/>
    </row>
    <row r="661" spans="1:8">
      <c r="A661" s="49"/>
      <c r="B661" s="92">
        <f t="shared" si="41"/>
        <v>44.079999999999984</v>
      </c>
      <c r="C661" s="93" t="s">
        <v>229</v>
      </c>
      <c r="D661" s="90">
        <v>2</v>
      </c>
      <c r="E661" s="91" t="s">
        <v>4</v>
      </c>
      <c r="F661" s="28"/>
      <c r="G661" s="28">
        <f t="shared" si="42"/>
        <v>0</v>
      </c>
      <c r="H661" s="125"/>
    </row>
    <row r="662" spans="1:8">
      <c r="A662" s="49"/>
      <c r="B662" s="92">
        <f t="shared" si="41"/>
        <v>44.089999999999982</v>
      </c>
      <c r="C662" s="93" t="s">
        <v>173</v>
      </c>
      <c r="D662" s="90">
        <v>8</v>
      </c>
      <c r="E662" s="91" t="s">
        <v>4</v>
      </c>
      <c r="F662" s="28"/>
      <c r="G662" s="28">
        <f t="shared" si="42"/>
        <v>0</v>
      </c>
      <c r="H662" s="125"/>
    </row>
    <row r="663" spans="1:8">
      <c r="A663" s="49"/>
      <c r="B663" s="92"/>
      <c r="C663" s="93"/>
      <c r="D663" s="90"/>
      <c r="E663" s="91"/>
      <c r="F663" s="28"/>
      <c r="G663" s="28">
        <f t="shared" si="42"/>
        <v>0</v>
      </c>
      <c r="H663" s="125">
        <f>SUM(G654:G662)</f>
        <v>0</v>
      </c>
    </row>
    <row r="664" spans="1:8">
      <c r="A664" s="49"/>
      <c r="B664" s="72">
        <v>45</v>
      </c>
      <c r="C664" s="89" t="s">
        <v>230</v>
      </c>
      <c r="D664" s="90"/>
      <c r="E664" s="91"/>
      <c r="F664" s="28"/>
      <c r="G664" s="28">
        <f t="shared" si="42"/>
        <v>0</v>
      </c>
      <c r="H664" s="125"/>
    </row>
    <row r="665" spans="1:8">
      <c r="A665" s="49"/>
      <c r="B665" s="92">
        <f>+B664+0.01</f>
        <v>45.01</v>
      </c>
      <c r="C665" s="93" t="s">
        <v>188</v>
      </c>
      <c r="D665" s="90">
        <v>2</v>
      </c>
      <c r="E665" s="91" t="s">
        <v>4</v>
      </c>
      <c r="F665" s="28"/>
      <c r="G665" s="28">
        <f t="shared" si="42"/>
        <v>0</v>
      </c>
      <c r="H665" s="125"/>
    </row>
    <row r="666" spans="1:8">
      <c r="A666" s="49"/>
      <c r="B666" s="92">
        <f>+B665+0.01</f>
        <v>45.019999999999996</v>
      </c>
      <c r="C666" s="93" t="s">
        <v>175</v>
      </c>
      <c r="D666" s="90">
        <v>1</v>
      </c>
      <c r="E666" s="91" t="s">
        <v>4</v>
      </c>
      <c r="F666" s="28"/>
      <c r="G666" s="28">
        <f t="shared" si="42"/>
        <v>0</v>
      </c>
      <c r="H666" s="125"/>
    </row>
    <row r="667" spans="1:8">
      <c r="A667" s="49"/>
      <c r="B667" s="92">
        <f>+B666+0.01</f>
        <v>45.029999999999994</v>
      </c>
      <c r="C667" s="93" t="s">
        <v>228</v>
      </c>
      <c r="D667" s="90">
        <v>1</v>
      </c>
      <c r="E667" s="91" t="s">
        <v>4</v>
      </c>
      <c r="F667" s="28"/>
      <c r="G667" s="28">
        <f t="shared" si="42"/>
        <v>0</v>
      </c>
      <c r="H667" s="125"/>
    </row>
    <row r="668" spans="1:8">
      <c r="A668" s="49"/>
      <c r="B668" s="92">
        <f>+B667+0.01</f>
        <v>45.039999999999992</v>
      </c>
      <c r="C668" s="93" t="s">
        <v>205</v>
      </c>
      <c r="D668" s="90">
        <v>1</v>
      </c>
      <c r="E668" s="91" t="s">
        <v>4</v>
      </c>
      <c r="F668" s="28"/>
      <c r="G668" s="28">
        <f t="shared" si="42"/>
        <v>0</v>
      </c>
      <c r="H668" s="125"/>
    </row>
    <row r="669" spans="1:8">
      <c r="A669" s="49"/>
      <c r="B669" s="92">
        <f>+B668+0.01</f>
        <v>45.04999999999999</v>
      </c>
      <c r="C669" s="93" t="s">
        <v>173</v>
      </c>
      <c r="D669" s="90">
        <v>8</v>
      </c>
      <c r="E669" s="91" t="s">
        <v>4</v>
      </c>
      <c r="F669" s="28"/>
      <c r="G669" s="28">
        <f t="shared" si="42"/>
        <v>0</v>
      </c>
      <c r="H669" s="125"/>
    </row>
    <row r="670" spans="1:8">
      <c r="A670" s="49"/>
      <c r="B670" s="92"/>
      <c r="C670" s="93"/>
      <c r="D670" s="90"/>
      <c r="E670" s="91"/>
      <c r="F670" s="28"/>
      <c r="G670" s="28">
        <f t="shared" si="42"/>
        <v>0</v>
      </c>
      <c r="H670" s="125">
        <f>SUM(G665:G669)</f>
        <v>0</v>
      </c>
    </row>
    <row r="671" spans="1:8">
      <c r="A671" s="49"/>
      <c r="B671" s="72">
        <v>46</v>
      </c>
      <c r="C671" s="89" t="s">
        <v>231</v>
      </c>
      <c r="D671" s="90"/>
      <c r="E671" s="91"/>
      <c r="F671" s="28"/>
      <c r="G671" s="28">
        <f t="shared" si="42"/>
        <v>0</v>
      </c>
      <c r="H671" s="125"/>
    </row>
    <row r="672" spans="1:8">
      <c r="A672" s="49"/>
      <c r="B672" s="92">
        <f>+B671+0.01</f>
        <v>46.01</v>
      </c>
      <c r="C672" s="93" t="s">
        <v>188</v>
      </c>
      <c r="D672" s="90">
        <v>2</v>
      </c>
      <c r="E672" s="91" t="s">
        <v>4</v>
      </c>
      <c r="F672" s="28"/>
      <c r="G672" s="28">
        <f t="shared" si="42"/>
        <v>0</v>
      </c>
      <c r="H672" s="125"/>
    </row>
    <row r="673" spans="1:8">
      <c r="A673" s="49"/>
      <c r="B673" s="92">
        <f>+B672+0.01</f>
        <v>46.019999999999996</v>
      </c>
      <c r="C673" s="93" t="s">
        <v>175</v>
      </c>
      <c r="D673" s="90">
        <v>1</v>
      </c>
      <c r="E673" s="91" t="s">
        <v>4</v>
      </c>
      <c r="F673" s="28"/>
      <c r="G673" s="28">
        <f t="shared" si="42"/>
        <v>0</v>
      </c>
      <c r="H673" s="125"/>
    </row>
    <row r="674" spans="1:8">
      <c r="A674" s="49"/>
      <c r="B674" s="92">
        <f>+B673+0.01</f>
        <v>46.029999999999994</v>
      </c>
      <c r="C674" s="93" t="s">
        <v>228</v>
      </c>
      <c r="D674" s="90">
        <v>1</v>
      </c>
      <c r="E674" s="91" t="s">
        <v>4</v>
      </c>
      <c r="F674" s="28"/>
      <c r="G674" s="28">
        <f t="shared" si="42"/>
        <v>0</v>
      </c>
      <c r="H674" s="125"/>
    </row>
    <row r="675" spans="1:8">
      <c r="A675" s="49"/>
      <c r="B675" s="92">
        <f>+B674+0.01</f>
        <v>46.039999999999992</v>
      </c>
      <c r="C675" s="93" t="s">
        <v>205</v>
      </c>
      <c r="D675" s="90">
        <v>1</v>
      </c>
      <c r="E675" s="91" t="s">
        <v>4</v>
      </c>
      <c r="F675" s="28"/>
      <c r="G675" s="28">
        <f t="shared" si="42"/>
        <v>0</v>
      </c>
      <c r="H675" s="125"/>
    </row>
    <row r="676" spans="1:8">
      <c r="A676" s="49"/>
      <c r="B676" s="92">
        <f>+B675+0.01</f>
        <v>46.04999999999999</v>
      </c>
      <c r="C676" s="93" t="s">
        <v>173</v>
      </c>
      <c r="D676" s="90">
        <v>2</v>
      </c>
      <c r="E676" s="91" t="s">
        <v>4</v>
      </c>
      <c r="F676" s="28"/>
      <c r="G676" s="28">
        <f t="shared" si="42"/>
        <v>0</v>
      </c>
      <c r="H676" s="125"/>
    </row>
    <row r="677" spans="1:8">
      <c r="A677" s="49"/>
      <c r="B677" s="92"/>
      <c r="C677" s="93"/>
      <c r="D677" s="90"/>
      <c r="E677" s="91"/>
      <c r="F677" s="28"/>
      <c r="G677" s="28">
        <f t="shared" si="42"/>
        <v>0</v>
      </c>
      <c r="H677" s="125">
        <f>SUM(G672:G676)</f>
        <v>0</v>
      </c>
    </row>
    <row r="678" spans="1:8">
      <c r="A678" s="49"/>
      <c r="B678" s="72">
        <v>47</v>
      </c>
      <c r="C678" s="89" t="s">
        <v>232</v>
      </c>
      <c r="D678" s="90"/>
      <c r="E678" s="91"/>
      <c r="F678" s="28"/>
      <c r="G678" s="28">
        <f t="shared" si="42"/>
        <v>0</v>
      </c>
      <c r="H678" s="125"/>
    </row>
    <row r="679" spans="1:8">
      <c r="A679" s="49"/>
      <c r="B679" s="92">
        <f>+B678+0.01</f>
        <v>47.01</v>
      </c>
      <c r="C679" s="93" t="s">
        <v>188</v>
      </c>
      <c r="D679" s="90">
        <v>2</v>
      </c>
      <c r="E679" s="91" t="s">
        <v>4</v>
      </c>
      <c r="F679" s="28"/>
      <c r="G679" s="28">
        <f t="shared" si="42"/>
        <v>0</v>
      </c>
      <c r="H679" s="125"/>
    </row>
    <row r="680" spans="1:8">
      <c r="A680" s="49"/>
      <c r="B680" s="92">
        <f>+B679+0.01</f>
        <v>47.019999999999996</v>
      </c>
      <c r="C680" s="93" t="s">
        <v>175</v>
      </c>
      <c r="D680" s="90">
        <v>1</v>
      </c>
      <c r="E680" s="91" t="s">
        <v>4</v>
      </c>
      <c r="F680" s="28"/>
      <c r="G680" s="28">
        <f t="shared" si="42"/>
        <v>0</v>
      </c>
      <c r="H680" s="125"/>
    </row>
    <row r="681" spans="1:8">
      <c r="A681" s="49"/>
      <c r="B681" s="92">
        <f>+B680+0.01</f>
        <v>47.029999999999994</v>
      </c>
      <c r="C681" s="93" t="s">
        <v>173</v>
      </c>
      <c r="D681" s="90">
        <v>2</v>
      </c>
      <c r="E681" s="91" t="s">
        <v>4</v>
      </c>
      <c r="F681" s="28"/>
      <c r="G681" s="28">
        <f t="shared" si="42"/>
        <v>0</v>
      </c>
      <c r="H681" s="125"/>
    </row>
    <row r="682" spans="1:8">
      <c r="A682" s="49"/>
      <c r="B682" s="92"/>
      <c r="C682" s="93"/>
      <c r="D682" s="90"/>
      <c r="E682" s="91"/>
      <c r="F682" s="28"/>
      <c r="G682" s="28">
        <f t="shared" si="42"/>
        <v>0</v>
      </c>
      <c r="H682" s="125">
        <f>SUM(G679:G681)</f>
        <v>0</v>
      </c>
    </row>
    <row r="683" spans="1:8">
      <c r="A683" s="49"/>
      <c r="B683" s="72">
        <v>48</v>
      </c>
      <c r="C683" s="89" t="s">
        <v>233</v>
      </c>
      <c r="D683" s="90"/>
      <c r="E683" s="91"/>
      <c r="F683" s="28"/>
      <c r="G683" s="28">
        <f t="shared" si="42"/>
        <v>0</v>
      </c>
      <c r="H683" s="125"/>
    </row>
    <row r="684" spans="1:8">
      <c r="A684" s="49"/>
      <c r="B684" s="92">
        <f>+B683+0.01</f>
        <v>48.01</v>
      </c>
      <c r="C684" s="93" t="s">
        <v>188</v>
      </c>
      <c r="D684" s="90">
        <v>2</v>
      </c>
      <c r="E684" s="91" t="s">
        <v>4</v>
      </c>
      <c r="F684" s="28"/>
      <c r="G684" s="28">
        <f t="shared" si="42"/>
        <v>0</v>
      </c>
      <c r="H684" s="125"/>
    </row>
    <row r="685" spans="1:8">
      <c r="A685" s="49"/>
      <c r="B685" s="92">
        <f>+B684+0.01</f>
        <v>48.019999999999996</v>
      </c>
      <c r="C685" s="93" t="s">
        <v>175</v>
      </c>
      <c r="D685" s="90">
        <v>1</v>
      </c>
      <c r="E685" s="91" t="s">
        <v>4</v>
      </c>
      <c r="F685" s="28"/>
      <c r="G685" s="28">
        <f t="shared" si="42"/>
        <v>0</v>
      </c>
      <c r="H685" s="125"/>
    </row>
    <row r="686" spans="1:8">
      <c r="A686" s="49"/>
      <c r="B686" s="92"/>
      <c r="C686" s="93"/>
      <c r="D686" s="90"/>
      <c r="E686" s="91"/>
      <c r="F686" s="28"/>
      <c r="G686" s="28">
        <f t="shared" si="42"/>
        <v>0</v>
      </c>
      <c r="H686" s="125">
        <f>SUM(G684:G685)</f>
        <v>0</v>
      </c>
    </row>
    <row r="687" spans="1:8">
      <c r="A687" s="49"/>
      <c r="B687" s="72">
        <v>49</v>
      </c>
      <c r="C687" s="89" t="s">
        <v>234</v>
      </c>
      <c r="D687" s="90"/>
      <c r="E687" s="91"/>
      <c r="F687" s="28"/>
      <c r="G687" s="28">
        <f t="shared" si="42"/>
        <v>0</v>
      </c>
      <c r="H687" s="125"/>
    </row>
    <row r="688" spans="1:8">
      <c r="A688" s="49"/>
      <c r="B688" s="92">
        <f t="shared" ref="B688:B693" si="43">+B687+0.01</f>
        <v>49.01</v>
      </c>
      <c r="C688" s="93" t="s">
        <v>188</v>
      </c>
      <c r="D688" s="90">
        <v>1</v>
      </c>
      <c r="E688" s="91" t="s">
        <v>4</v>
      </c>
      <c r="F688" s="28"/>
      <c r="G688" s="28">
        <f t="shared" si="42"/>
        <v>0</v>
      </c>
      <c r="H688" s="125"/>
    </row>
    <row r="689" spans="1:8">
      <c r="A689" s="49"/>
      <c r="B689" s="92">
        <f t="shared" si="43"/>
        <v>49.019999999999996</v>
      </c>
      <c r="C689" s="93" t="s">
        <v>175</v>
      </c>
      <c r="D689" s="90">
        <v>1</v>
      </c>
      <c r="E689" s="91" t="s">
        <v>4</v>
      </c>
      <c r="F689" s="28"/>
      <c r="G689" s="28">
        <f t="shared" si="42"/>
        <v>0</v>
      </c>
      <c r="H689" s="125"/>
    </row>
    <row r="690" spans="1:8">
      <c r="A690" s="49"/>
      <c r="B690" s="92">
        <f t="shared" si="43"/>
        <v>49.029999999999994</v>
      </c>
      <c r="C690" s="93" t="s">
        <v>154</v>
      </c>
      <c r="D690" s="90">
        <v>1</v>
      </c>
      <c r="E690" s="91" t="s">
        <v>4</v>
      </c>
      <c r="F690" s="28"/>
      <c r="G690" s="28">
        <f t="shared" si="42"/>
        <v>0</v>
      </c>
      <c r="H690" s="125"/>
    </row>
    <row r="691" spans="1:8">
      <c r="A691" s="49"/>
      <c r="B691" s="92">
        <f t="shared" si="43"/>
        <v>49.039999999999992</v>
      </c>
      <c r="C691" s="93" t="s">
        <v>155</v>
      </c>
      <c r="D691" s="90">
        <v>2</v>
      </c>
      <c r="E691" s="91" t="s">
        <v>4</v>
      </c>
      <c r="F691" s="28"/>
      <c r="G691" s="28">
        <f t="shared" si="42"/>
        <v>0</v>
      </c>
      <c r="H691" s="125"/>
    </row>
    <row r="692" spans="1:8">
      <c r="A692" s="49"/>
      <c r="B692" s="92">
        <f t="shared" si="43"/>
        <v>49.04999999999999</v>
      </c>
      <c r="C692" s="93" t="s">
        <v>218</v>
      </c>
      <c r="D692" s="90">
        <v>1</v>
      </c>
      <c r="E692" s="91" t="s">
        <v>4</v>
      </c>
      <c r="F692" s="28"/>
      <c r="G692" s="28">
        <f t="shared" si="42"/>
        <v>0</v>
      </c>
      <c r="H692" s="125"/>
    </row>
    <row r="693" spans="1:8">
      <c r="A693" s="49"/>
      <c r="B693" s="92">
        <f t="shared" si="43"/>
        <v>49.059999999999988</v>
      </c>
      <c r="C693" s="93" t="s">
        <v>194</v>
      </c>
      <c r="D693" s="90">
        <v>1</v>
      </c>
      <c r="E693" s="91" t="s">
        <v>4</v>
      </c>
      <c r="F693" s="28"/>
      <c r="G693" s="28">
        <f t="shared" si="42"/>
        <v>0</v>
      </c>
      <c r="H693" s="125"/>
    </row>
    <row r="694" spans="1:8">
      <c r="A694" s="49"/>
      <c r="B694" s="92"/>
      <c r="C694" s="93"/>
      <c r="D694" s="90"/>
      <c r="E694" s="91"/>
      <c r="F694" s="28"/>
      <c r="G694" s="28">
        <f t="shared" si="42"/>
        <v>0</v>
      </c>
      <c r="H694" s="125">
        <f>SUM(G688:G694)</f>
        <v>0</v>
      </c>
    </row>
    <row r="695" spans="1:8">
      <c r="A695" s="49"/>
      <c r="B695" s="72">
        <v>50</v>
      </c>
      <c r="C695" s="89" t="s">
        <v>159</v>
      </c>
      <c r="D695" s="90"/>
      <c r="E695" s="91"/>
      <c r="F695" s="28"/>
      <c r="G695" s="28">
        <f t="shared" si="42"/>
        <v>0</v>
      </c>
      <c r="H695" s="125"/>
    </row>
    <row r="696" spans="1:8" ht="37.5">
      <c r="A696" s="49"/>
      <c r="B696" s="92">
        <f t="shared" ref="B696:B704" si="44">+B695+0.01</f>
        <v>50.01</v>
      </c>
      <c r="C696" s="93" t="s">
        <v>168</v>
      </c>
      <c r="D696" s="90">
        <v>1</v>
      </c>
      <c r="E696" s="91" t="s">
        <v>4</v>
      </c>
      <c r="F696" s="28"/>
      <c r="G696" s="28">
        <f t="shared" si="42"/>
        <v>0</v>
      </c>
      <c r="H696" s="125"/>
    </row>
    <row r="697" spans="1:8" ht="37.5">
      <c r="A697" s="49"/>
      <c r="B697" s="92">
        <f t="shared" si="44"/>
        <v>50.019999999999996</v>
      </c>
      <c r="C697" s="93" t="s">
        <v>179</v>
      </c>
      <c r="D697" s="90">
        <v>1</v>
      </c>
      <c r="E697" s="91" t="s">
        <v>4</v>
      </c>
      <c r="F697" s="28"/>
      <c r="G697" s="28">
        <f t="shared" si="42"/>
        <v>0</v>
      </c>
      <c r="H697" s="125"/>
    </row>
    <row r="698" spans="1:8" ht="37.5">
      <c r="A698" s="49"/>
      <c r="B698" s="92">
        <f t="shared" si="44"/>
        <v>50.029999999999994</v>
      </c>
      <c r="C698" s="93" t="s">
        <v>180</v>
      </c>
      <c r="D698" s="90">
        <v>1</v>
      </c>
      <c r="E698" s="91" t="s">
        <v>4</v>
      </c>
      <c r="F698" s="28"/>
      <c r="G698" s="28">
        <f t="shared" si="42"/>
        <v>0</v>
      </c>
      <c r="H698" s="125"/>
    </row>
    <row r="699" spans="1:8" ht="37.5">
      <c r="A699" s="49"/>
      <c r="B699" s="92">
        <f t="shared" si="44"/>
        <v>50.039999999999992</v>
      </c>
      <c r="C699" s="93" t="s">
        <v>181</v>
      </c>
      <c r="D699" s="90">
        <v>1</v>
      </c>
      <c r="E699" s="91" t="s">
        <v>4</v>
      </c>
      <c r="F699" s="28"/>
      <c r="G699" s="28">
        <f t="shared" si="42"/>
        <v>0</v>
      </c>
      <c r="H699" s="125"/>
    </row>
    <row r="700" spans="1:8" ht="37.5">
      <c r="A700" s="49"/>
      <c r="B700" s="92">
        <f t="shared" si="44"/>
        <v>50.04999999999999</v>
      </c>
      <c r="C700" s="93" t="s">
        <v>182</v>
      </c>
      <c r="D700" s="90">
        <v>50</v>
      </c>
      <c r="E700" s="91" t="s">
        <v>4</v>
      </c>
      <c r="F700" s="28"/>
      <c r="G700" s="28">
        <f t="shared" si="42"/>
        <v>0</v>
      </c>
      <c r="H700" s="125"/>
    </row>
    <row r="701" spans="1:8" ht="37.5">
      <c r="A701" s="49"/>
      <c r="B701" s="92">
        <f t="shared" si="44"/>
        <v>50.059999999999988</v>
      </c>
      <c r="C701" s="93" t="s">
        <v>183</v>
      </c>
      <c r="D701" s="90">
        <v>50</v>
      </c>
      <c r="E701" s="91" t="s">
        <v>4</v>
      </c>
      <c r="F701" s="28"/>
      <c r="G701" s="28">
        <f t="shared" si="42"/>
        <v>0</v>
      </c>
      <c r="H701" s="125"/>
    </row>
    <row r="702" spans="1:8" ht="37.5">
      <c r="A702" s="49"/>
      <c r="B702" s="92">
        <f t="shared" si="44"/>
        <v>50.069999999999986</v>
      </c>
      <c r="C702" s="93" t="s">
        <v>184</v>
      </c>
      <c r="D702" s="90">
        <v>50</v>
      </c>
      <c r="E702" s="91" t="s">
        <v>4</v>
      </c>
      <c r="F702" s="28"/>
      <c r="G702" s="28">
        <f t="shared" si="42"/>
        <v>0</v>
      </c>
      <c r="H702" s="125"/>
    </row>
    <row r="703" spans="1:8" ht="37.5">
      <c r="A703" s="49"/>
      <c r="B703" s="92">
        <f t="shared" si="44"/>
        <v>50.079999999999984</v>
      </c>
      <c r="C703" s="93" t="s">
        <v>185</v>
      </c>
      <c r="D703" s="90">
        <v>50</v>
      </c>
      <c r="E703" s="91" t="s">
        <v>4</v>
      </c>
      <c r="F703" s="28"/>
      <c r="G703" s="28">
        <f t="shared" si="42"/>
        <v>0</v>
      </c>
      <c r="H703" s="125"/>
    </row>
    <row r="704" spans="1:8">
      <c r="A704" s="49"/>
      <c r="B704" s="92">
        <f t="shared" si="44"/>
        <v>50.089999999999982</v>
      </c>
      <c r="C704" s="93" t="s">
        <v>157</v>
      </c>
      <c r="D704" s="90">
        <v>1</v>
      </c>
      <c r="E704" s="91" t="s">
        <v>57</v>
      </c>
      <c r="F704" s="28"/>
      <c r="G704" s="28">
        <f t="shared" si="42"/>
        <v>0</v>
      </c>
      <c r="H704" s="125"/>
    </row>
    <row r="705" spans="1:8">
      <c r="A705" s="49"/>
      <c r="B705" s="20"/>
      <c r="C705" s="66"/>
      <c r="D705" s="17"/>
      <c r="E705" s="22"/>
      <c r="F705" s="28"/>
      <c r="G705" s="28">
        <f t="shared" si="42"/>
        <v>0</v>
      </c>
      <c r="H705" s="125">
        <f>SUM(G696:G704)</f>
        <v>0</v>
      </c>
    </row>
    <row r="706" spans="1:8">
      <c r="A706" s="49"/>
      <c r="B706" s="20"/>
      <c r="C706" s="126" t="s">
        <v>235</v>
      </c>
      <c r="D706" s="17"/>
      <c r="E706" s="22"/>
      <c r="F706" s="17"/>
      <c r="G706" s="28">
        <f t="shared" si="42"/>
        <v>0</v>
      </c>
      <c r="H706" s="18"/>
    </row>
    <row r="707" spans="1:8">
      <c r="A707" s="49"/>
      <c r="B707" s="20"/>
      <c r="C707" s="66"/>
      <c r="D707" s="17"/>
      <c r="E707" s="22"/>
      <c r="F707" s="17"/>
      <c r="G707" s="28">
        <f t="shared" si="42"/>
        <v>0</v>
      </c>
      <c r="H707" s="18"/>
    </row>
    <row r="708" spans="1:8">
      <c r="A708" s="49"/>
      <c r="B708" s="127">
        <v>51</v>
      </c>
      <c r="C708" s="89" t="s">
        <v>236</v>
      </c>
      <c r="D708" s="90"/>
      <c r="E708" s="91" t="s">
        <v>0</v>
      </c>
      <c r="F708" s="17"/>
      <c r="G708" s="28">
        <f t="shared" si="42"/>
        <v>0</v>
      </c>
      <c r="H708" s="18"/>
    </row>
    <row r="709" spans="1:8">
      <c r="A709" s="49"/>
      <c r="B709" s="92">
        <f t="shared" ref="B709:B716" si="45">+B708+0.01</f>
        <v>51.01</v>
      </c>
      <c r="C709" s="93" t="s">
        <v>237</v>
      </c>
      <c r="D709" s="90">
        <v>8</v>
      </c>
      <c r="E709" s="91" t="s">
        <v>4</v>
      </c>
      <c r="F709" s="128"/>
      <c r="G709" s="28">
        <f t="shared" si="42"/>
        <v>0</v>
      </c>
      <c r="H709" s="129"/>
    </row>
    <row r="710" spans="1:8">
      <c r="A710" s="49"/>
      <c r="B710" s="92">
        <f t="shared" si="45"/>
        <v>51.019999999999996</v>
      </c>
      <c r="C710" s="93" t="s">
        <v>238</v>
      </c>
      <c r="D710" s="90">
        <v>5</v>
      </c>
      <c r="E710" s="91" t="s">
        <v>4</v>
      </c>
      <c r="F710" s="128"/>
      <c r="G710" s="28">
        <f t="shared" si="42"/>
        <v>0</v>
      </c>
      <c r="H710" s="129"/>
    </row>
    <row r="711" spans="1:8">
      <c r="A711" s="49"/>
      <c r="B711" s="92">
        <f t="shared" si="45"/>
        <v>51.029999999999994</v>
      </c>
      <c r="C711" s="93" t="s">
        <v>239</v>
      </c>
      <c r="D711" s="90">
        <v>1</v>
      </c>
      <c r="E711" s="91" t="s">
        <v>4</v>
      </c>
      <c r="F711" s="128"/>
      <c r="G711" s="28">
        <f t="shared" si="42"/>
        <v>0</v>
      </c>
      <c r="H711" s="129"/>
    </row>
    <row r="712" spans="1:8">
      <c r="A712" s="49"/>
      <c r="B712" s="92">
        <f t="shared" si="45"/>
        <v>51.039999999999992</v>
      </c>
      <c r="C712" s="93" t="s">
        <v>240</v>
      </c>
      <c r="D712" s="90">
        <v>11</v>
      </c>
      <c r="E712" s="91" t="s">
        <v>4</v>
      </c>
      <c r="F712" s="128"/>
      <c r="G712" s="28">
        <f t="shared" si="42"/>
        <v>0</v>
      </c>
      <c r="H712" s="129"/>
    </row>
    <row r="713" spans="1:8">
      <c r="A713" s="49"/>
      <c r="B713" s="92">
        <f t="shared" si="45"/>
        <v>51.04999999999999</v>
      </c>
      <c r="C713" s="93" t="s">
        <v>241</v>
      </c>
      <c r="D713" s="90">
        <v>2</v>
      </c>
      <c r="E713" s="91" t="s">
        <v>4</v>
      </c>
      <c r="F713" s="128"/>
      <c r="G713" s="28">
        <f t="shared" si="42"/>
        <v>0</v>
      </c>
      <c r="H713" s="129"/>
    </row>
    <row r="714" spans="1:8">
      <c r="A714" s="49"/>
      <c r="B714" s="92">
        <f t="shared" si="45"/>
        <v>51.059999999999988</v>
      </c>
      <c r="C714" s="93" t="s">
        <v>242</v>
      </c>
      <c r="D714" s="90">
        <v>1</v>
      </c>
      <c r="E714" s="91" t="s">
        <v>4</v>
      </c>
      <c r="F714" s="128"/>
      <c r="G714" s="28">
        <f t="shared" si="42"/>
        <v>0</v>
      </c>
      <c r="H714" s="129"/>
    </row>
    <row r="715" spans="1:8">
      <c r="A715" s="49"/>
      <c r="B715" s="92">
        <f t="shared" si="45"/>
        <v>51.069999999999986</v>
      </c>
      <c r="C715" s="93" t="s">
        <v>243</v>
      </c>
      <c r="D715" s="90">
        <v>4</v>
      </c>
      <c r="E715" s="91" t="s">
        <v>4</v>
      </c>
      <c r="F715" s="128"/>
      <c r="G715" s="28">
        <f t="shared" si="42"/>
        <v>0</v>
      </c>
      <c r="H715" s="129"/>
    </row>
    <row r="716" spans="1:8">
      <c r="A716" s="49"/>
      <c r="B716" s="92">
        <f t="shared" si="45"/>
        <v>51.079999999999984</v>
      </c>
      <c r="C716" s="93" t="s">
        <v>244</v>
      </c>
      <c r="D716" s="90">
        <v>33</v>
      </c>
      <c r="E716" s="91" t="s">
        <v>4</v>
      </c>
      <c r="F716" s="128"/>
      <c r="G716" s="28">
        <f t="shared" si="42"/>
        <v>0</v>
      </c>
      <c r="H716" s="129"/>
    </row>
    <row r="717" spans="1:8">
      <c r="A717" s="49"/>
      <c r="B717" s="20"/>
      <c r="C717" s="66"/>
      <c r="D717" s="17"/>
      <c r="E717" s="22"/>
      <c r="F717" s="128"/>
      <c r="G717" s="28">
        <f t="shared" si="42"/>
        <v>0</v>
      </c>
      <c r="H717" s="129">
        <f>SUM(G709:G716)</f>
        <v>0</v>
      </c>
    </row>
    <row r="718" spans="1:8">
      <c r="A718" s="49"/>
      <c r="B718" s="20"/>
      <c r="C718" s="130" t="s">
        <v>245</v>
      </c>
      <c r="D718" s="17"/>
      <c r="E718" s="22"/>
      <c r="F718" s="17"/>
      <c r="G718" s="28">
        <f>ROUND(D718*F718,2)</f>
        <v>0</v>
      </c>
      <c r="H718" s="18"/>
    </row>
    <row r="719" spans="1:8">
      <c r="A719" s="49"/>
      <c r="B719" s="20"/>
      <c r="C719" s="66"/>
      <c r="D719" s="17"/>
      <c r="E719" s="22"/>
      <c r="F719" s="17"/>
      <c r="G719" s="28">
        <f>ROUND(D719*F719,2)</f>
        <v>0</v>
      </c>
      <c r="H719" s="18"/>
    </row>
    <row r="720" spans="1:8">
      <c r="A720" s="49"/>
      <c r="B720" s="85">
        <v>52</v>
      </c>
      <c r="C720" s="131" t="s">
        <v>118</v>
      </c>
      <c r="D720" s="24"/>
      <c r="E720" s="24"/>
      <c r="F720" s="17"/>
      <c r="G720" s="28">
        <f>ROUND(D720*F720,2)</f>
        <v>0</v>
      </c>
      <c r="H720" s="18"/>
    </row>
    <row r="721" spans="1:8">
      <c r="A721" s="49"/>
      <c r="B721" s="83">
        <f t="shared" ref="B721:B733" si="46">B720+0.01</f>
        <v>52.01</v>
      </c>
      <c r="C721" s="132" t="s">
        <v>152</v>
      </c>
      <c r="D721" s="128">
        <v>72</v>
      </c>
      <c r="E721" s="24" t="s">
        <v>4</v>
      </c>
      <c r="F721" s="128"/>
      <c r="G721" s="128">
        <f t="shared" ref="G721:G742" si="47">+D721*F721</f>
        <v>0</v>
      </c>
      <c r="H721" s="133"/>
    </row>
    <row r="722" spans="1:8">
      <c r="A722" s="49"/>
      <c r="B722" s="83">
        <f t="shared" si="46"/>
        <v>52.019999999999996</v>
      </c>
      <c r="C722" s="132" t="s">
        <v>153</v>
      </c>
      <c r="D722" s="128">
        <v>16</v>
      </c>
      <c r="E722" s="24" t="s">
        <v>4</v>
      </c>
      <c r="F722" s="128"/>
      <c r="G722" s="128">
        <f t="shared" si="47"/>
        <v>0</v>
      </c>
      <c r="H722" s="133"/>
    </row>
    <row r="723" spans="1:8">
      <c r="A723" s="49"/>
      <c r="B723" s="83">
        <f t="shared" si="46"/>
        <v>52.029999999999994</v>
      </c>
      <c r="C723" s="132" t="s">
        <v>164</v>
      </c>
      <c r="D723" s="128">
        <v>8</v>
      </c>
      <c r="E723" s="24" t="s">
        <v>4</v>
      </c>
      <c r="F723" s="128"/>
      <c r="G723" s="128">
        <f t="shared" si="47"/>
        <v>0</v>
      </c>
      <c r="H723" s="133"/>
    </row>
    <row r="724" spans="1:8">
      <c r="A724" s="49"/>
      <c r="B724" s="83">
        <f t="shared" si="46"/>
        <v>52.039999999999992</v>
      </c>
      <c r="C724" s="132" t="s">
        <v>246</v>
      </c>
      <c r="D724" s="128">
        <v>6</v>
      </c>
      <c r="E724" s="24" t="s">
        <v>4</v>
      </c>
      <c r="F724" s="128"/>
      <c r="G724" s="128">
        <f t="shared" si="47"/>
        <v>0</v>
      </c>
      <c r="H724" s="133"/>
    </row>
    <row r="725" spans="1:8">
      <c r="A725" s="49"/>
      <c r="B725" s="83">
        <f t="shared" si="46"/>
        <v>52.04999999999999</v>
      </c>
      <c r="C725" s="132" t="s">
        <v>154</v>
      </c>
      <c r="D725" s="128">
        <v>48</v>
      </c>
      <c r="E725" s="24" t="s">
        <v>4</v>
      </c>
      <c r="F725" s="128"/>
      <c r="G725" s="128">
        <f t="shared" si="47"/>
        <v>0</v>
      </c>
      <c r="H725" s="133"/>
    </row>
    <row r="726" spans="1:8">
      <c r="A726" s="49"/>
      <c r="B726" s="83">
        <f t="shared" si="46"/>
        <v>52.059999999999988</v>
      </c>
      <c r="C726" s="132" t="s">
        <v>155</v>
      </c>
      <c r="D726" s="128">
        <v>22</v>
      </c>
      <c r="E726" s="24" t="s">
        <v>4</v>
      </c>
      <c r="F726" s="128"/>
      <c r="G726" s="128">
        <f t="shared" si="47"/>
        <v>0</v>
      </c>
      <c r="H726" s="133"/>
    </row>
    <row r="727" spans="1:8">
      <c r="A727" s="49"/>
      <c r="B727" s="83">
        <f t="shared" si="46"/>
        <v>52.069999999999986</v>
      </c>
      <c r="C727" s="132" t="s">
        <v>156</v>
      </c>
      <c r="D727" s="128">
        <v>18</v>
      </c>
      <c r="E727" s="24" t="s">
        <v>4</v>
      </c>
      <c r="F727" s="128"/>
      <c r="G727" s="128">
        <f t="shared" si="47"/>
        <v>0</v>
      </c>
      <c r="H727" s="133"/>
    </row>
    <row r="728" spans="1:8">
      <c r="A728" s="49"/>
      <c r="B728" s="83">
        <f t="shared" si="46"/>
        <v>52.079999999999984</v>
      </c>
      <c r="C728" s="132" t="s">
        <v>165</v>
      </c>
      <c r="D728" s="128">
        <v>4</v>
      </c>
      <c r="E728" s="24" t="s">
        <v>4</v>
      </c>
      <c r="F728" s="128"/>
      <c r="G728" s="128">
        <f t="shared" si="47"/>
        <v>0</v>
      </c>
      <c r="H728" s="133"/>
    </row>
    <row r="729" spans="1:8">
      <c r="A729" s="49"/>
      <c r="B729" s="83">
        <f t="shared" si="46"/>
        <v>52.089999999999982</v>
      </c>
      <c r="C729" s="132" t="s">
        <v>166</v>
      </c>
      <c r="D729" s="128">
        <v>18</v>
      </c>
      <c r="E729" s="24" t="s">
        <v>4</v>
      </c>
      <c r="F729" s="128"/>
      <c r="G729" s="128">
        <f t="shared" si="47"/>
        <v>0</v>
      </c>
      <c r="H729" s="133"/>
    </row>
    <row r="730" spans="1:8">
      <c r="A730" s="49"/>
      <c r="B730" s="83">
        <f t="shared" si="46"/>
        <v>52.09999999999998</v>
      </c>
      <c r="C730" s="132" t="s">
        <v>152</v>
      </c>
      <c r="D730" s="128">
        <v>64</v>
      </c>
      <c r="E730" s="24" t="s">
        <v>4</v>
      </c>
      <c r="F730" s="128"/>
      <c r="G730" s="128">
        <f t="shared" si="47"/>
        <v>0</v>
      </c>
      <c r="H730" s="133"/>
    </row>
    <row r="731" spans="1:8">
      <c r="A731" s="49"/>
      <c r="B731" s="83">
        <f t="shared" si="46"/>
        <v>52.109999999999978</v>
      </c>
      <c r="C731" s="132" t="s">
        <v>247</v>
      </c>
      <c r="D731" s="128">
        <v>19</v>
      </c>
      <c r="E731" s="24" t="s">
        <v>4</v>
      </c>
      <c r="F731" s="128"/>
      <c r="G731" s="128">
        <f t="shared" si="47"/>
        <v>0</v>
      </c>
      <c r="H731" s="133"/>
    </row>
    <row r="732" spans="1:8">
      <c r="A732" s="49"/>
      <c r="B732" s="83">
        <f t="shared" si="46"/>
        <v>52.119999999999976</v>
      </c>
      <c r="C732" s="132" t="s">
        <v>167</v>
      </c>
      <c r="D732" s="128">
        <v>6</v>
      </c>
      <c r="E732" s="24" t="s">
        <v>4</v>
      </c>
      <c r="F732" s="128"/>
      <c r="G732" s="128">
        <f t="shared" si="47"/>
        <v>0</v>
      </c>
      <c r="H732" s="133"/>
    </row>
    <row r="733" spans="1:8">
      <c r="A733" s="49"/>
      <c r="B733" s="83">
        <f t="shared" si="46"/>
        <v>52.129999999999974</v>
      </c>
      <c r="C733" s="132" t="s">
        <v>157</v>
      </c>
      <c r="D733" s="128">
        <v>1</v>
      </c>
      <c r="E733" s="24" t="s">
        <v>158</v>
      </c>
      <c r="F733" s="128"/>
      <c r="G733" s="128">
        <f t="shared" si="47"/>
        <v>0</v>
      </c>
      <c r="H733" s="133"/>
    </row>
    <row r="734" spans="1:8">
      <c r="A734" s="49"/>
      <c r="B734" s="83"/>
      <c r="C734" s="132"/>
      <c r="D734" s="128"/>
      <c r="E734" s="24"/>
      <c r="F734" s="128"/>
      <c r="G734" s="128">
        <f t="shared" si="47"/>
        <v>0</v>
      </c>
      <c r="H734" s="133">
        <f>SUM(G721:G733)</f>
        <v>0</v>
      </c>
    </row>
    <row r="735" spans="1:8">
      <c r="A735" s="49"/>
      <c r="B735" s="85">
        <v>53</v>
      </c>
      <c r="C735" s="131" t="s">
        <v>159</v>
      </c>
      <c r="D735" s="128"/>
      <c r="E735" s="24"/>
      <c r="F735" s="128"/>
      <c r="G735" s="128">
        <f t="shared" si="47"/>
        <v>0</v>
      </c>
      <c r="H735" s="133"/>
    </row>
    <row r="736" spans="1:8" ht="37.5">
      <c r="A736" s="49"/>
      <c r="B736" s="134">
        <f t="shared" ref="B736:B742" si="48">B735+0.01</f>
        <v>53.01</v>
      </c>
      <c r="C736" s="135" t="s">
        <v>168</v>
      </c>
      <c r="D736" s="95">
        <v>1</v>
      </c>
      <c r="E736" s="136" t="s">
        <v>4</v>
      </c>
      <c r="F736" s="95"/>
      <c r="G736" s="95">
        <f t="shared" si="47"/>
        <v>0</v>
      </c>
      <c r="H736" s="133"/>
    </row>
    <row r="737" spans="1:8" ht="37.5">
      <c r="A737" s="49"/>
      <c r="B737" s="134">
        <f t="shared" si="48"/>
        <v>53.019999999999996</v>
      </c>
      <c r="C737" s="135" t="s">
        <v>180</v>
      </c>
      <c r="D737" s="95">
        <v>1</v>
      </c>
      <c r="E737" s="136" t="s">
        <v>4</v>
      </c>
      <c r="F737" s="95"/>
      <c r="G737" s="95">
        <f t="shared" si="47"/>
        <v>0</v>
      </c>
      <c r="H737" s="133"/>
    </row>
    <row r="738" spans="1:8" ht="37.5">
      <c r="A738" s="49"/>
      <c r="B738" s="134">
        <f t="shared" si="48"/>
        <v>53.029999999999994</v>
      </c>
      <c r="C738" s="135" t="s">
        <v>181</v>
      </c>
      <c r="D738" s="95">
        <v>1</v>
      </c>
      <c r="E738" s="136" t="s">
        <v>4</v>
      </c>
      <c r="F738" s="95"/>
      <c r="G738" s="95">
        <f t="shared" si="47"/>
        <v>0</v>
      </c>
      <c r="H738" s="133"/>
    </row>
    <row r="739" spans="1:8" ht="37.5">
      <c r="A739" s="49"/>
      <c r="B739" s="134">
        <f t="shared" si="48"/>
        <v>53.039999999999992</v>
      </c>
      <c r="C739" s="135" t="s">
        <v>182</v>
      </c>
      <c r="D739" s="95">
        <v>75</v>
      </c>
      <c r="E739" s="136" t="s">
        <v>32</v>
      </c>
      <c r="F739" s="95"/>
      <c r="G739" s="95">
        <f t="shared" si="47"/>
        <v>0</v>
      </c>
      <c r="H739" s="133"/>
    </row>
    <row r="740" spans="1:8" ht="37.5">
      <c r="A740" s="49"/>
      <c r="B740" s="134">
        <f t="shared" si="48"/>
        <v>53.04999999999999</v>
      </c>
      <c r="C740" s="135" t="s">
        <v>183</v>
      </c>
      <c r="D740" s="95">
        <v>75</v>
      </c>
      <c r="E740" s="136" t="s">
        <v>32</v>
      </c>
      <c r="F740" s="95"/>
      <c r="G740" s="95">
        <f t="shared" si="47"/>
        <v>0</v>
      </c>
      <c r="H740" s="133"/>
    </row>
    <row r="741" spans="1:8" ht="37.5">
      <c r="A741" s="49"/>
      <c r="B741" s="134">
        <f t="shared" si="48"/>
        <v>53.059999999999988</v>
      </c>
      <c r="C741" s="135" t="s">
        <v>184</v>
      </c>
      <c r="D741" s="95">
        <v>75</v>
      </c>
      <c r="E741" s="136" t="s">
        <v>32</v>
      </c>
      <c r="F741" s="95"/>
      <c r="G741" s="95">
        <f t="shared" si="47"/>
        <v>0</v>
      </c>
      <c r="H741" s="133"/>
    </row>
    <row r="742" spans="1:8">
      <c r="A742" s="49"/>
      <c r="B742" s="134">
        <f t="shared" si="48"/>
        <v>53.069999999999986</v>
      </c>
      <c r="C742" s="135" t="s">
        <v>157</v>
      </c>
      <c r="D742" s="95">
        <v>1</v>
      </c>
      <c r="E742" s="136" t="s">
        <v>158</v>
      </c>
      <c r="F742" s="95"/>
      <c r="G742" s="95">
        <f t="shared" si="47"/>
        <v>0</v>
      </c>
      <c r="H742" s="133"/>
    </row>
    <row r="743" spans="1:8">
      <c r="A743" s="49"/>
      <c r="B743" s="20"/>
      <c r="C743" s="66"/>
      <c r="D743" s="17"/>
      <c r="E743" s="22"/>
      <c r="F743" s="24"/>
      <c r="G743" s="28"/>
      <c r="H743" s="133">
        <f>SUM(G736:G742)</f>
        <v>0</v>
      </c>
    </row>
    <row r="744" spans="1:8">
      <c r="A744" s="49"/>
      <c r="B744" s="137"/>
      <c r="C744" s="138" t="s">
        <v>248</v>
      </c>
      <c r="D744" s="139"/>
      <c r="E744" s="140"/>
      <c r="F744" s="17"/>
      <c r="G744" s="19">
        <f t="shared" ref="G744:G768" si="49">ROUND(F744*D744,2)</f>
        <v>0</v>
      </c>
      <c r="H744" s="18"/>
    </row>
    <row r="745" spans="1:8">
      <c r="A745" s="49"/>
      <c r="B745" s="137"/>
      <c r="C745" s="138"/>
      <c r="D745" s="139"/>
      <c r="E745" s="140"/>
      <c r="F745" s="17"/>
      <c r="G745" s="19">
        <f t="shared" si="49"/>
        <v>0</v>
      </c>
      <c r="H745" s="18"/>
    </row>
    <row r="746" spans="1:8">
      <c r="A746" s="49"/>
      <c r="B746" s="141">
        <v>54</v>
      </c>
      <c r="C746" s="138" t="s">
        <v>249</v>
      </c>
      <c r="D746" s="139"/>
      <c r="E746" s="140"/>
      <c r="F746" s="17"/>
      <c r="G746" s="19">
        <f t="shared" si="49"/>
        <v>0</v>
      </c>
      <c r="H746" s="18"/>
    </row>
    <row r="747" spans="1:8" ht="56.25">
      <c r="A747" s="49"/>
      <c r="B747" s="142">
        <f>+B746+0.01</f>
        <v>54.01</v>
      </c>
      <c r="C747" s="143" t="s">
        <v>22</v>
      </c>
      <c r="D747" s="139">
        <v>10</v>
      </c>
      <c r="E747" s="140" t="s">
        <v>4</v>
      </c>
      <c r="F747" s="144"/>
      <c r="G747" s="145">
        <f t="shared" si="49"/>
        <v>0</v>
      </c>
      <c r="H747" s="146"/>
    </row>
    <row r="748" spans="1:8" ht="37.5">
      <c r="A748" s="49"/>
      <c r="B748" s="142">
        <f t="shared" ref="B748:B811" si="50">+B747+0.01</f>
        <v>54.019999999999996</v>
      </c>
      <c r="C748" s="143" t="s">
        <v>607</v>
      </c>
      <c r="D748" s="139">
        <v>1</v>
      </c>
      <c r="E748" s="140" t="s">
        <v>4</v>
      </c>
      <c r="F748" s="144"/>
      <c r="G748" s="145">
        <f t="shared" si="49"/>
        <v>0</v>
      </c>
      <c r="H748" s="146"/>
    </row>
    <row r="749" spans="1:8" ht="37.5">
      <c r="A749" s="49"/>
      <c r="B749" s="142">
        <f t="shared" si="50"/>
        <v>54.029999999999994</v>
      </c>
      <c r="C749" s="143" t="s">
        <v>608</v>
      </c>
      <c r="D749" s="139">
        <v>1</v>
      </c>
      <c r="E749" s="140" t="s">
        <v>4</v>
      </c>
      <c r="F749" s="144"/>
      <c r="G749" s="145">
        <f t="shared" si="49"/>
        <v>0</v>
      </c>
      <c r="H749" s="146"/>
    </row>
    <row r="750" spans="1:8" ht="56.25">
      <c r="A750" s="49"/>
      <c r="B750" s="142">
        <f t="shared" si="50"/>
        <v>54.039999999999992</v>
      </c>
      <c r="C750" s="143" t="s">
        <v>611</v>
      </c>
      <c r="D750" s="139">
        <v>2</v>
      </c>
      <c r="E750" s="140" t="s">
        <v>4</v>
      </c>
      <c r="F750" s="144"/>
      <c r="G750" s="145">
        <f t="shared" si="49"/>
        <v>0</v>
      </c>
      <c r="H750" s="146"/>
    </row>
    <row r="751" spans="1:8" ht="56.25">
      <c r="A751" s="49"/>
      <c r="B751" s="142">
        <f t="shared" si="50"/>
        <v>54.04999999999999</v>
      </c>
      <c r="C751" s="143" t="s">
        <v>23</v>
      </c>
      <c r="D751" s="139">
        <v>4</v>
      </c>
      <c r="E751" s="140" t="s">
        <v>4</v>
      </c>
      <c r="F751" s="144"/>
      <c r="G751" s="145">
        <f t="shared" si="49"/>
        <v>0</v>
      </c>
      <c r="H751" s="146"/>
    </row>
    <row r="752" spans="1:8" ht="37.5">
      <c r="A752" s="49"/>
      <c r="B752" s="142">
        <f t="shared" si="50"/>
        <v>54.059999999999988</v>
      </c>
      <c r="C752" s="143" t="s">
        <v>612</v>
      </c>
      <c r="D752" s="139">
        <v>2</v>
      </c>
      <c r="E752" s="140" t="s">
        <v>4</v>
      </c>
      <c r="F752" s="144"/>
      <c r="G752" s="145">
        <f t="shared" si="49"/>
        <v>0</v>
      </c>
      <c r="H752" s="146"/>
    </row>
    <row r="753" spans="1:8" ht="37.5">
      <c r="A753" s="49"/>
      <c r="B753" s="142">
        <f t="shared" si="50"/>
        <v>54.069999999999986</v>
      </c>
      <c r="C753" s="143" t="s">
        <v>613</v>
      </c>
      <c r="D753" s="139">
        <v>1</v>
      </c>
      <c r="E753" s="140" t="s">
        <v>4</v>
      </c>
      <c r="F753" s="144"/>
      <c r="G753" s="145">
        <f t="shared" si="49"/>
        <v>0</v>
      </c>
      <c r="H753" s="146"/>
    </row>
    <row r="754" spans="1:8" ht="56.25">
      <c r="A754" s="49"/>
      <c r="B754" s="142">
        <f t="shared" si="50"/>
        <v>54.079999999999984</v>
      </c>
      <c r="C754" s="143" t="s">
        <v>250</v>
      </c>
      <c r="D754" s="139">
        <v>1</v>
      </c>
      <c r="E754" s="140" t="s">
        <v>4</v>
      </c>
      <c r="F754" s="144"/>
      <c r="G754" s="145">
        <f t="shared" si="49"/>
        <v>0</v>
      </c>
      <c r="H754" s="146"/>
    </row>
    <row r="755" spans="1:8" ht="37.5">
      <c r="A755" s="49"/>
      <c r="B755" s="142">
        <f t="shared" si="50"/>
        <v>54.089999999999982</v>
      </c>
      <c r="C755" s="143" t="s">
        <v>24</v>
      </c>
      <c r="D755" s="139">
        <v>8</v>
      </c>
      <c r="E755" s="140" t="s">
        <v>4</v>
      </c>
      <c r="F755" s="144"/>
      <c r="G755" s="145">
        <f t="shared" si="49"/>
        <v>0</v>
      </c>
      <c r="H755" s="146"/>
    </row>
    <row r="756" spans="1:8" ht="37.5">
      <c r="A756" s="49"/>
      <c r="B756" s="142">
        <f t="shared" si="50"/>
        <v>54.09999999999998</v>
      </c>
      <c r="C756" s="143" t="s">
        <v>25</v>
      </c>
      <c r="D756" s="139">
        <v>2</v>
      </c>
      <c r="E756" s="140" t="s">
        <v>4</v>
      </c>
      <c r="F756" s="144"/>
      <c r="G756" s="145">
        <f t="shared" si="49"/>
        <v>0</v>
      </c>
      <c r="H756" s="146"/>
    </row>
    <row r="757" spans="1:8" ht="37.5">
      <c r="A757" s="49"/>
      <c r="B757" s="142">
        <f t="shared" si="50"/>
        <v>54.109999999999978</v>
      </c>
      <c r="C757" s="143" t="s">
        <v>251</v>
      </c>
      <c r="D757" s="139">
        <v>1</v>
      </c>
      <c r="E757" s="140" t="s">
        <v>4</v>
      </c>
      <c r="F757" s="144"/>
      <c r="G757" s="145">
        <f t="shared" si="49"/>
        <v>0</v>
      </c>
      <c r="H757" s="146"/>
    </row>
    <row r="758" spans="1:8">
      <c r="A758" s="49"/>
      <c r="B758" s="142">
        <f t="shared" si="50"/>
        <v>54.119999999999976</v>
      </c>
      <c r="C758" s="143" t="s">
        <v>252</v>
      </c>
      <c r="D758" s="139">
        <v>1</v>
      </c>
      <c r="E758" s="140" t="s">
        <v>4</v>
      </c>
      <c r="F758" s="144"/>
      <c r="G758" s="145">
        <f t="shared" si="49"/>
        <v>0</v>
      </c>
      <c r="H758" s="146"/>
    </row>
    <row r="759" spans="1:8">
      <c r="A759" s="49"/>
      <c r="B759" s="142">
        <f t="shared" si="50"/>
        <v>54.129999999999974</v>
      </c>
      <c r="C759" s="143" t="s">
        <v>36</v>
      </c>
      <c r="D759" s="139">
        <v>1</v>
      </c>
      <c r="E759" s="140" t="s">
        <v>4</v>
      </c>
      <c r="F759" s="144"/>
      <c r="G759" s="145">
        <f t="shared" si="49"/>
        <v>0</v>
      </c>
      <c r="H759" s="146"/>
    </row>
    <row r="760" spans="1:8">
      <c r="A760" s="49"/>
      <c r="B760" s="142">
        <f t="shared" si="50"/>
        <v>54.139999999999972</v>
      </c>
      <c r="C760" s="143" t="s">
        <v>37</v>
      </c>
      <c r="D760" s="139">
        <v>1</v>
      </c>
      <c r="E760" s="140" t="s">
        <v>4</v>
      </c>
      <c r="F760" s="144"/>
      <c r="G760" s="145">
        <f t="shared" si="49"/>
        <v>0</v>
      </c>
      <c r="H760" s="146"/>
    </row>
    <row r="761" spans="1:8">
      <c r="A761" s="49"/>
      <c r="B761" s="142"/>
      <c r="C761" s="143">
        <v>0</v>
      </c>
      <c r="D761" s="139"/>
      <c r="E761" s="140"/>
      <c r="F761" s="144"/>
      <c r="G761" s="145">
        <f t="shared" si="49"/>
        <v>0</v>
      </c>
      <c r="H761" s="146">
        <f>SUM(G746:G761)</f>
        <v>0</v>
      </c>
    </row>
    <row r="762" spans="1:8">
      <c r="A762" s="49"/>
      <c r="B762" s="141">
        <v>55</v>
      </c>
      <c r="C762" s="138" t="s">
        <v>253</v>
      </c>
      <c r="D762" s="139"/>
      <c r="E762" s="140"/>
      <c r="F762" s="144"/>
      <c r="G762" s="145">
        <f t="shared" si="49"/>
        <v>0</v>
      </c>
      <c r="H762" s="146"/>
    </row>
    <row r="763" spans="1:8">
      <c r="A763" s="49"/>
      <c r="B763" s="142">
        <f t="shared" si="50"/>
        <v>55.01</v>
      </c>
      <c r="C763" s="143" t="s">
        <v>51</v>
      </c>
      <c r="D763" s="139">
        <v>7</v>
      </c>
      <c r="E763" s="140" t="s">
        <v>4</v>
      </c>
      <c r="F763" s="144"/>
      <c r="G763" s="145">
        <f t="shared" si="49"/>
        <v>0</v>
      </c>
      <c r="H763" s="146"/>
    </row>
    <row r="764" spans="1:8">
      <c r="A764" s="49"/>
      <c r="B764" s="142">
        <f t="shared" si="50"/>
        <v>55.019999999999996</v>
      </c>
      <c r="C764" s="143" t="s">
        <v>52</v>
      </c>
      <c r="D764" s="139">
        <v>7</v>
      </c>
      <c r="E764" s="140" t="s">
        <v>4</v>
      </c>
      <c r="F764" s="144"/>
      <c r="G764" s="145">
        <f t="shared" si="49"/>
        <v>0</v>
      </c>
      <c r="H764" s="146"/>
    </row>
    <row r="765" spans="1:8">
      <c r="A765" s="49"/>
      <c r="B765" s="142">
        <f t="shared" si="50"/>
        <v>55.029999999999994</v>
      </c>
      <c r="C765" s="143" t="s">
        <v>53</v>
      </c>
      <c r="D765" s="139">
        <v>1</v>
      </c>
      <c r="E765" s="140" t="s">
        <v>4</v>
      </c>
      <c r="F765" s="144"/>
      <c r="G765" s="145">
        <f t="shared" si="49"/>
        <v>0</v>
      </c>
      <c r="H765" s="146"/>
    </row>
    <row r="766" spans="1:8">
      <c r="A766" s="49"/>
      <c r="B766" s="142">
        <f t="shared" si="50"/>
        <v>55.039999999999992</v>
      </c>
      <c r="C766" s="143" t="s">
        <v>54</v>
      </c>
      <c r="D766" s="139">
        <v>120</v>
      </c>
      <c r="E766" s="140" t="s">
        <v>32</v>
      </c>
      <c r="F766" s="144"/>
      <c r="G766" s="145">
        <f t="shared" si="49"/>
        <v>0</v>
      </c>
      <c r="H766" s="146"/>
    </row>
    <row r="767" spans="1:8">
      <c r="A767" s="49"/>
      <c r="B767" s="142">
        <f t="shared" si="50"/>
        <v>55.04999999999999</v>
      </c>
      <c r="C767" s="143" t="s">
        <v>55</v>
      </c>
      <c r="D767" s="139">
        <v>1</v>
      </c>
      <c r="E767" s="140" t="s">
        <v>4</v>
      </c>
      <c r="F767" s="144"/>
      <c r="G767" s="145">
        <f t="shared" si="49"/>
        <v>0</v>
      </c>
      <c r="H767" s="146"/>
    </row>
    <row r="768" spans="1:8">
      <c r="A768" s="49"/>
      <c r="B768" s="142">
        <f t="shared" si="50"/>
        <v>55.059999999999988</v>
      </c>
      <c r="C768" s="143" t="s">
        <v>56</v>
      </c>
      <c r="D768" s="139">
        <v>1</v>
      </c>
      <c r="E768" s="140" t="s">
        <v>57</v>
      </c>
      <c r="F768" s="144"/>
      <c r="G768" s="145">
        <f t="shared" si="49"/>
        <v>0</v>
      </c>
      <c r="H768" s="146"/>
    </row>
    <row r="769" spans="1:8">
      <c r="A769" s="49"/>
      <c r="B769" s="142"/>
      <c r="C769" s="143"/>
      <c r="D769" s="139"/>
      <c r="E769" s="140"/>
      <c r="F769" s="144"/>
      <c r="G769" s="145">
        <f t="shared" ref="G769:G832" si="51">ROUND(F769*D769,2)</f>
        <v>0</v>
      </c>
      <c r="H769" s="146">
        <f>SUM(G762:G769)</f>
        <v>0</v>
      </c>
    </row>
    <row r="770" spans="1:8">
      <c r="A770" s="49"/>
      <c r="B770" s="141">
        <v>56</v>
      </c>
      <c r="C770" s="138" t="s">
        <v>254</v>
      </c>
      <c r="D770" s="139"/>
      <c r="E770" s="140"/>
      <c r="F770" s="144"/>
      <c r="G770" s="145">
        <f t="shared" si="51"/>
        <v>0</v>
      </c>
      <c r="H770" s="146"/>
    </row>
    <row r="771" spans="1:8" ht="56.25">
      <c r="A771" s="49"/>
      <c r="B771" s="142">
        <f t="shared" si="50"/>
        <v>56.01</v>
      </c>
      <c r="C771" s="143" t="s">
        <v>22</v>
      </c>
      <c r="D771" s="139">
        <v>8</v>
      </c>
      <c r="E771" s="140" t="s">
        <v>4</v>
      </c>
      <c r="F771" s="144"/>
      <c r="G771" s="145">
        <f t="shared" si="51"/>
        <v>0</v>
      </c>
      <c r="H771" s="146"/>
    </row>
    <row r="772" spans="1:8" ht="37.5">
      <c r="A772" s="49"/>
      <c r="B772" s="142">
        <f t="shared" si="50"/>
        <v>56.019999999999996</v>
      </c>
      <c r="C772" s="143" t="s">
        <v>607</v>
      </c>
      <c r="D772" s="139">
        <v>2</v>
      </c>
      <c r="E772" s="140" t="s">
        <v>4</v>
      </c>
      <c r="F772" s="144"/>
      <c r="G772" s="145">
        <f t="shared" si="51"/>
        <v>0</v>
      </c>
      <c r="H772" s="146"/>
    </row>
    <row r="773" spans="1:8" ht="37.5">
      <c r="A773" s="49"/>
      <c r="B773" s="142">
        <f t="shared" si="50"/>
        <v>56.029999999999994</v>
      </c>
      <c r="C773" s="143" t="s">
        <v>608</v>
      </c>
      <c r="D773" s="139">
        <v>1</v>
      </c>
      <c r="E773" s="140" t="s">
        <v>4</v>
      </c>
      <c r="F773" s="144"/>
      <c r="G773" s="145">
        <f t="shared" si="51"/>
        <v>0</v>
      </c>
      <c r="H773" s="146"/>
    </row>
    <row r="774" spans="1:8" ht="56.25">
      <c r="A774" s="49"/>
      <c r="B774" s="142">
        <f t="shared" si="50"/>
        <v>56.039999999999992</v>
      </c>
      <c r="C774" s="143" t="s">
        <v>611</v>
      </c>
      <c r="D774" s="139">
        <v>2</v>
      </c>
      <c r="E774" s="140" t="s">
        <v>4</v>
      </c>
      <c r="F774" s="144"/>
      <c r="G774" s="145">
        <f t="shared" si="51"/>
        <v>0</v>
      </c>
      <c r="H774" s="146"/>
    </row>
    <row r="775" spans="1:8" ht="56.25">
      <c r="A775" s="49"/>
      <c r="B775" s="142">
        <f t="shared" si="50"/>
        <v>56.04999999999999</v>
      </c>
      <c r="C775" s="143" t="s">
        <v>23</v>
      </c>
      <c r="D775" s="139">
        <v>3</v>
      </c>
      <c r="E775" s="140" t="s">
        <v>4</v>
      </c>
      <c r="F775" s="144"/>
      <c r="G775" s="145">
        <f t="shared" si="51"/>
        <v>0</v>
      </c>
      <c r="H775" s="146"/>
    </row>
    <row r="776" spans="1:8" ht="37.5">
      <c r="A776" s="49"/>
      <c r="B776" s="142">
        <f t="shared" si="50"/>
        <v>56.059999999999988</v>
      </c>
      <c r="C776" s="143" t="s">
        <v>612</v>
      </c>
      <c r="D776" s="139">
        <v>1</v>
      </c>
      <c r="E776" s="140" t="s">
        <v>4</v>
      </c>
      <c r="F776" s="144"/>
      <c r="G776" s="145">
        <f t="shared" si="51"/>
        <v>0</v>
      </c>
      <c r="H776" s="146"/>
    </row>
    <row r="777" spans="1:8" ht="37.5">
      <c r="A777" s="49"/>
      <c r="B777" s="142">
        <f t="shared" si="50"/>
        <v>56.069999999999986</v>
      </c>
      <c r="C777" s="143" t="s">
        <v>613</v>
      </c>
      <c r="D777" s="139">
        <v>1</v>
      </c>
      <c r="E777" s="140" t="s">
        <v>4</v>
      </c>
      <c r="F777" s="144"/>
      <c r="G777" s="145">
        <f t="shared" si="51"/>
        <v>0</v>
      </c>
      <c r="H777" s="146"/>
    </row>
    <row r="778" spans="1:8" ht="56.25">
      <c r="A778" s="49"/>
      <c r="B778" s="142">
        <f t="shared" si="50"/>
        <v>56.079999999999984</v>
      </c>
      <c r="C778" s="143" t="s">
        <v>255</v>
      </c>
      <c r="D778" s="139">
        <v>1</v>
      </c>
      <c r="E778" s="140" t="s">
        <v>4</v>
      </c>
      <c r="F778" s="144"/>
      <c r="G778" s="145">
        <f t="shared" si="51"/>
        <v>0</v>
      </c>
      <c r="H778" s="146"/>
    </row>
    <row r="779" spans="1:8" ht="37.5">
      <c r="A779" s="49"/>
      <c r="B779" s="142">
        <f t="shared" si="50"/>
        <v>56.089999999999982</v>
      </c>
      <c r="C779" s="143" t="s">
        <v>24</v>
      </c>
      <c r="D779" s="139">
        <v>8</v>
      </c>
      <c r="E779" s="140" t="s">
        <v>4</v>
      </c>
      <c r="F779" s="144"/>
      <c r="G779" s="145">
        <f t="shared" si="51"/>
        <v>0</v>
      </c>
      <c r="H779" s="146"/>
    </row>
    <row r="780" spans="1:8" ht="37.5">
      <c r="A780" s="49"/>
      <c r="B780" s="142">
        <f t="shared" si="50"/>
        <v>56.09999999999998</v>
      </c>
      <c r="C780" s="143" t="s">
        <v>256</v>
      </c>
      <c r="D780" s="139">
        <v>1</v>
      </c>
      <c r="E780" s="140" t="s">
        <v>4</v>
      </c>
      <c r="F780" s="144"/>
      <c r="G780" s="145">
        <f t="shared" si="51"/>
        <v>0</v>
      </c>
      <c r="H780" s="146"/>
    </row>
    <row r="781" spans="1:8">
      <c r="A781" s="49"/>
      <c r="B781" s="142">
        <f t="shared" si="50"/>
        <v>56.109999999999978</v>
      </c>
      <c r="C781" s="143" t="s">
        <v>36</v>
      </c>
      <c r="D781" s="139">
        <v>1</v>
      </c>
      <c r="E781" s="140" t="s">
        <v>4</v>
      </c>
      <c r="F781" s="144"/>
      <c r="G781" s="145">
        <f t="shared" si="51"/>
        <v>0</v>
      </c>
      <c r="H781" s="146"/>
    </row>
    <row r="782" spans="1:8">
      <c r="A782" s="49"/>
      <c r="B782" s="142">
        <f t="shared" si="50"/>
        <v>56.119999999999976</v>
      </c>
      <c r="C782" s="143" t="s">
        <v>37</v>
      </c>
      <c r="D782" s="139">
        <v>1</v>
      </c>
      <c r="E782" s="140" t="s">
        <v>4</v>
      </c>
      <c r="F782" s="144"/>
      <c r="G782" s="145">
        <f t="shared" si="51"/>
        <v>0</v>
      </c>
      <c r="H782" s="146"/>
    </row>
    <row r="783" spans="1:8">
      <c r="A783" s="49"/>
      <c r="B783" s="142"/>
      <c r="C783" s="143"/>
      <c r="D783" s="139"/>
      <c r="E783" s="140"/>
      <c r="F783" s="144"/>
      <c r="G783" s="145">
        <f t="shared" si="51"/>
        <v>0</v>
      </c>
      <c r="H783" s="146">
        <f>SUM(G770:G783)</f>
        <v>0</v>
      </c>
    </row>
    <row r="784" spans="1:8">
      <c r="A784" s="49"/>
      <c r="B784" s="141">
        <v>57</v>
      </c>
      <c r="C784" s="138" t="s">
        <v>257</v>
      </c>
      <c r="D784" s="139"/>
      <c r="E784" s="140"/>
      <c r="F784" s="144"/>
      <c r="G784" s="145">
        <f t="shared" si="51"/>
        <v>0</v>
      </c>
      <c r="H784" s="146"/>
    </row>
    <row r="785" spans="1:8">
      <c r="A785" s="49"/>
      <c r="B785" s="142">
        <f t="shared" si="50"/>
        <v>57.01</v>
      </c>
      <c r="C785" s="143" t="s">
        <v>51</v>
      </c>
      <c r="D785" s="139">
        <v>7</v>
      </c>
      <c r="E785" s="140" t="s">
        <v>4</v>
      </c>
      <c r="F785" s="144"/>
      <c r="G785" s="145">
        <f t="shared" si="51"/>
        <v>0</v>
      </c>
      <c r="H785" s="146"/>
    </row>
    <row r="786" spans="1:8">
      <c r="A786" s="49"/>
      <c r="B786" s="142">
        <f t="shared" si="50"/>
        <v>57.019999999999996</v>
      </c>
      <c r="C786" s="143" t="s">
        <v>52</v>
      </c>
      <c r="D786" s="139">
        <v>7</v>
      </c>
      <c r="E786" s="140" t="s">
        <v>4</v>
      </c>
      <c r="F786" s="144"/>
      <c r="G786" s="145">
        <f t="shared" si="51"/>
        <v>0</v>
      </c>
      <c r="H786" s="146"/>
    </row>
    <row r="787" spans="1:8">
      <c r="A787" s="49"/>
      <c r="B787" s="142">
        <f t="shared" si="50"/>
        <v>57.029999999999994</v>
      </c>
      <c r="C787" s="143" t="s">
        <v>53</v>
      </c>
      <c r="D787" s="139">
        <v>1</v>
      </c>
      <c r="E787" s="140" t="s">
        <v>4</v>
      </c>
      <c r="F787" s="144"/>
      <c r="G787" s="145">
        <f t="shared" si="51"/>
        <v>0</v>
      </c>
      <c r="H787" s="146"/>
    </row>
    <row r="788" spans="1:8">
      <c r="A788" s="49"/>
      <c r="B788" s="142">
        <f t="shared" si="50"/>
        <v>57.039999999999992</v>
      </c>
      <c r="C788" s="143" t="s">
        <v>54</v>
      </c>
      <c r="D788" s="139">
        <v>120</v>
      </c>
      <c r="E788" s="140" t="s">
        <v>32</v>
      </c>
      <c r="F788" s="144"/>
      <c r="G788" s="145">
        <f t="shared" si="51"/>
        <v>0</v>
      </c>
      <c r="H788" s="146"/>
    </row>
    <row r="789" spans="1:8">
      <c r="A789" s="49"/>
      <c r="B789" s="142">
        <f t="shared" si="50"/>
        <v>57.04999999999999</v>
      </c>
      <c r="C789" s="143" t="s">
        <v>55</v>
      </c>
      <c r="D789" s="139">
        <v>1</v>
      </c>
      <c r="E789" s="140" t="s">
        <v>4</v>
      </c>
      <c r="F789" s="144"/>
      <c r="G789" s="145">
        <f t="shared" si="51"/>
        <v>0</v>
      </c>
      <c r="H789" s="146"/>
    </row>
    <row r="790" spans="1:8">
      <c r="A790" s="49"/>
      <c r="B790" s="142">
        <f t="shared" si="50"/>
        <v>57.059999999999988</v>
      </c>
      <c r="C790" s="143" t="s">
        <v>56</v>
      </c>
      <c r="D790" s="139">
        <v>1</v>
      </c>
      <c r="E790" s="140" t="s">
        <v>57</v>
      </c>
      <c r="F790" s="144"/>
      <c r="G790" s="145">
        <f t="shared" si="51"/>
        <v>0</v>
      </c>
      <c r="H790" s="146"/>
    </row>
    <row r="791" spans="1:8">
      <c r="A791" s="49"/>
      <c r="B791" s="142"/>
      <c r="C791" s="143"/>
      <c r="D791" s="139"/>
      <c r="E791" s="140"/>
      <c r="F791" s="144"/>
      <c r="G791" s="145">
        <f t="shared" si="51"/>
        <v>0</v>
      </c>
      <c r="H791" s="146">
        <f>SUM(G784:G791)</f>
        <v>0</v>
      </c>
    </row>
    <row r="792" spans="1:8">
      <c r="A792" s="49"/>
      <c r="B792" s="141">
        <v>58</v>
      </c>
      <c r="C792" s="138" t="s">
        <v>258</v>
      </c>
      <c r="D792" s="139"/>
      <c r="E792" s="140"/>
      <c r="F792" s="144"/>
      <c r="G792" s="145">
        <f t="shared" si="51"/>
        <v>0</v>
      </c>
      <c r="H792" s="146"/>
    </row>
    <row r="793" spans="1:8" ht="56.25">
      <c r="A793" s="49"/>
      <c r="B793" s="142">
        <f t="shared" si="50"/>
        <v>58.01</v>
      </c>
      <c r="C793" s="143" t="s">
        <v>22</v>
      </c>
      <c r="D793" s="139">
        <v>9</v>
      </c>
      <c r="E793" s="140" t="s">
        <v>4</v>
      </c>
      <c r="F793" s="144"/>
      <c r="G793" s="145">
        <f t="shared" si="51"/>
        <v>0</v>
      </c>
      <c r="H793" s="146"/>
    </row>
    <row r="794" spans="1:8" ht="37.5">
      <c r="A794" s="49"/>
      <c r="B794" s="142">
        <f t="shared" si="50"/>
        <v>58.019999999999996</v>
      </c>
      <c r="C794" s="143" t="s">
        <v>607</v>
      </c>
      <c r="D794" s="139">
        <v>2</v>
      </c>
      <c r="E794" s="140" t="s">
        <v>4</v>
      </c>
      <c r="F794" s="144"/>
      <c r="G794" s="145">
        <f t="shared" si="51"/>
        <v>0</v>
      </c>
      <c r="H794" s="146"/>
    </row>
    <row r="795" spans="1:8" ht="37.5">
      <c r="A795" s="49"/>
      <c r="B795" s="142">
        <f t="shared" si="50"/>
        <v>58.029999999999994</v>
      </c>
      <c r="C795" s="143" t="s">
        <v>608</v>
      </c>
      <c r="D795" s="139">
        <v>1</v>
      </c>
      <c r="E795" s="140" t="s">
        <v>4</v>
      </c>
      <c r="F795" s="144"/>
      <c r="G795" s="145">
        <f t="shared" si="51"/>
        <v>0</v>
      </c>
      <c r="H795" s="146"/>
    </row>
    <row r="796" spans="1:8" ht="56.25">
      <c r="A796" s="49"/>
      <c r="B796" s="142">
        <f t="shared" si="50"/>
        <v>58.039999999999992</v>
      </c>
      <c r="C796" s="143" t="s">
        <v>611</v>
      </c>
      <c r="D796" s="139">
        <v>3</v>
      </c>
      <c r="E796" s="140" t="s">
        <v>4</v>
      </c>
      <c r="F796" s="144"/>
      <c r="G796" s="145">
        <f t="shared" si="51"/>
        <v>0</v>
      </c>
      <c r="H796" s="146"/>
    </row>
    <row r="797" spans="1:8" ht="56.25">
      <c r="A797" s="49"/>
      <c r="B797" s="142">
        <f t="shared" si="50"/>
        <v>58.04999999999999</v>
      </c>
      <c r="C797" s="143" t="s">
        <v>23</v>
      </c>
      <c r="D797" s="139">
        <v>2</v>
      </c>
      <c r="E797" s="140" t="s">
        <v>4</v>
      </c>
      <c r="F797" s="144"/>
      <c r="G797" s="145">
        <f t="shared" si="51"/>
        <v>0</v>
      </c>
      <c r="H797" s="146"/>
    </row>
    <row r="798" spans="1:8" ht="37.5">
      <c r="A798" s="49"/>
      <c r="B798" s="142">
        <f t="shared" si="50"/>
        <v>58.059999999999988</v>
      </c>
      <c r="C798" s="143" t="s">
        <v>612</v>
      </c>
      <c r="D798" s="139">
        <v>1</v>
      </c>
      <c r="E798" s="140" t="s">
        <v>4</v>
      </c>
      <c r="F798" s="144"/>
      <c r="G798" s="145">
        <f t="shared" si="51"/>
        <v>0</v>
      </c>
      <c r="H798" s="146"/>
    </row>
    <row r="799" spans="1:8" ht="37.5">
      <c r="A799" s="49"/>
      <c r="B799" s="142">
        <f t="shared" si="50"/>
        <v>58.069999999999986</v>
      </c>
      <c r="C799" s="143" t="s">
        <v>613</v>
      </c>
      <c r="D799" s="139">
        <v>1</v>
      </c>
      <c r="E799" s="140" t="s">
        <v>4</v>
      </c>
      <c r="F799" s="144"/>
      <c r="G799" s="145">
        <f t="shared" si="51"/>
        <v>0</v>
      </c>
      <c r="H799" s="146"/>
    </row>
    <row r="800" spans="1:8" ht="56.25">
      <c r="A800" s="49"/>
      <c r="B800" s="142">
        <f t="shared" si="50"/>
        <v>58.079999999999984</v>
      </c>
      <c r="C800" s="143" t="s">
        <v>259</v>
      </c>
      <c r="D800" s="139">
        <v>1</v>
      </c>
      <c r="E800" s="140" t="s">
        <v>4</v>
      </c>
      <c r="F800" s="144"/>
      <c r="G800" s="145">
        <f t="shared" si="51"/>
        <v>0</v>
      </c>
      <c r="H800" s="146"/>
    </row>
    <row r="801" spans="1:8" ht="37.5">
      <c r="A801" s="49"/>
      <c r="B801" s="142">
        <f t="shared" si="50"/>
        <v>58.089999999999982</v>
      </c>
      <c r="C801" s="143" t="s">
        <v>24</v>
      </c>
      <c r="D801" s="139">
        <v>6</v>
      </c>
      <c r="E801" s="140" t="s">
        <v>4</v>
      </c>
      <c r="F801" s="144"/>
      <c r="G801" s="145">
        <f t="shared" si="51"/>
        <v>0</v>
      </c>
      <c r="H801" s="146"/>
    </row>
    <row r="802" spans="1:8">
      <c r="A802" s="49"/>
      <c r="B802" s="142">
        <f t="shared" si="50"/>
        <v>58.09999999999998</v>
      </c>
      <c r="C802" s="143" t="s">
        <v>26</v>
      </c>
      <c r="D802" s="139">
        <v>3</v>
      </c>
      <c r="E802" s="140" t="s">
        <v>4</v>
      </c>
      <c r="F802" s="144"/>
      <c r="G802" s="145">
        <f t="shared" si="51"/>
        <v>0</v>
      </c>
      <c r="H802" s="146"/>
    </row>
    <row r="803" spans="1:8" ht="37.5">
      <c r="A803" s="49"/>
      <c r="B803" s="142">
        <f t="shared" si="50"/>
        <v>58.109999999999978</v>
      </c>
      <c r="C803" s="143" t="s">
        <v>260</v>
      </c>
      <c r="D803" s="139">
        <v>1</v>
      </c>
      <c r="E803" s="140" t="s">
        <v>4</v>
      </c>
      <c r="F803" s="144"/>
      <c r="G803" s="145">
        <f t="shared" si="51"/>
        <v>0</v>
      </c>
      <c r="H803" s="146"/>
    </row>
    <row r="804" spans="1:8">
      <c r="A804" s="49"/>
      <c r="B804" s="142">
        <f t="shared" si="50"/>
        <v>58.119999999999976</v>
      </c>
      <c r="C804" s="143" t="s">
        <v>36</v>
      </c>
      <c r="D804" s="139">
        <v>1</v>
      </c>
      <c r="E804" s="140" t="s">
        <v>4</v>
      </c>
      <c r="F804" s="144"/>
      <c r="G804" s="145">
        <f t="shared" si="51"/>
        <v>0</v>
      </c>
      <c r="H804" s="146"/>
    </row>
    <row r="805" spans="1:8">
      <c r="A805" s="49"/>
      <c r="B805" s="142">
        <f t="shared" si="50"/>
        <v>58.129999999999974</v>
      </c>
      <c r="C805" s="143" t="s">
        <v>37</v>
      </c>
      <c r="D805" s="139">
        <v>1</v>
      </c>
      <c r="E805" s="140" t="s">
        <v>4</v>
      </c>
      <c r="F805" s="144"/>
      <c r="G805" s="145">
        <f t="shared" si="51"/>
        <v>0</v>
      </c>
      <c r="H805" s="146"/>
    </row>
    <row r="806" spans="1:8">
      <c r="A806" s="49"/>
      <c r="B806" s="142"/>
      <c r="C806" s="143"/>
      <c r="D806" s="139"/>
      <c r="E806" s="140"/>
      <c r="F806" s="144"/>
      <c r="G806" s="145">
        <f t="shared" si="51"/>
        <v>0</v>
      </c>
      <c r="H806" s="146">
        <f>SUM(G792:G806)</f>
        <v>0</v>
      </c>
    </row>
    <row r="807" spans="1:8">
      <c r="A807" s="49"/>
      <c r="B807" s="141">
        <v>59</v>
      </c>
      <c r="C807" s="138" t="s">
        <v>261</v>
      </c>
      <c r="D807" s="139"/>
      <c r="E807" s="140"/>
      <c r="F807" s="144"/>
      <c r="G807" s="145">
        <f t="shared" si="51"/>
        <v>0</v>
      </c>
      <c r="H807" s="146"/>
    </row>
    <row r="808" spans="1:8">
      <c r="A808" s="49"/>
      <c r="B808" s="142">
        <f t="shared" si="50"/>
        <v>59.01</v>
      </c>
      <c r="C808" s="143" t="s">
        <v>51</v>
      </c>
      <c r="D808" s="139">
        <v>7</v>
      </c>
      <c r="E808" s="140" t="s">
        <v>4</v>
      </c>
      <c r="F808" s="144"/>
      <c r="G808" s="145">
        <f t="shared" si="51"/>
        <v>0</v>
      </c>
      <c r="H808" s="146"/>
    </row>
    <row r="809" spans="1:8">
      <c r="A809" s="49"/>
      <c r="B809" s="142">
        <f t="shared" si="50"/>
        <v>59.019999999999996</v>
      </c>
      <c r="C809" s="143" t="s">
        <v>52</v>
      </c>
      <c r="D809" s="139">
        <v>7</v>
      </c>
      <c r="E809" s="140" t="s">
        <v>4</v>
      </c>
      <c r="F809" s="144"/>
      <c r="G809" s="145">
        <f t="shared" si="51"/>
        <v>0</v>
      </c>
      <c r="H809" s="146"/>
    </row>
    <row r="810" spans="1:8">
      <c r="A810" s="49"/>
      <c r="B810" s="142">
        <f t="shared" si="50"/>
        <v>59.029999999999994</v>
      </c>
      <c r="C810" s="143" t="s">
        <v>53</v>
      </c>
      <c r="D810" s="139">
        <v>1</v>
      </c>
      <c r="E810" s="140" t="s">
        <v>4</v>
      </c>
      <c r="F810" s="144"/>
      <c r="G810" s="145">
        <f t="shared" si="51"/>
        <v>0</v>
      </c>
      <c r="H810" s="146"/>
    </row>
    <row r="811" spans="1:8">
      <c r="A811" s="49"/>
      <c r="B811" s="142">
        <f t="shared" si="50"/>
        <v>59.039999999999992</v>
      </c>
      <c r="C811" s="143" t="s">
        <v>54</v>
      </c>
      <c r="D811" s="139">
        <v>120</v>
      </c>
      <c r="E811" s="140" t="s">
        <v>32</v>
      </c>
      <c r="F811" s="144"/>
      <c r="G811" s="145">
        <f t="shared" si="51"/>
        <v>0</v>
      </c>
      <c r="H811" s="146"/>
    </row>
    <row r="812" spans="1:8">
      <c r="A812" s="49"/>
      <c r="B812" s="142">
        <f t="shared" ref="B812:B842" si="52">+B811+0.01</f>
        <v>59.04999999999999</v>
      </c>
      <c r="C812" s="143" t="s">
        <v>55</v>
      </c>
      <c r="D812" s="139">
        <v>1</v>
      </c>
      <c r="E812" s="140" t="s">
        <v>4</v>
      </c>
      <c r="F812" s="144"/>
      <c r="G812" s="145">
        <f t="shared" si="51"/>
        <v>0</v>
      </c>
      <c r="H812" s="146"/>
    </row>
    <row r="813" spans="1:8">
      <c r="A813" s="49"/>
      <c r="B813" s="142">
        <f t="shared" si="52"/>
        <v>59.059999999999988</v>
      </c>
      <c r="C813" s="143" t="s">
        <v>56</v>
      </c>
      <c r="D813" s="139">
        <v>1</v>
      </c>
      <c r="E813" s="140" t="s">
        <v>57</v>
      </c>
      <c r="F813" s="144"/>
      <c r="G813" s="145">
        <f t="shared" si="51"/>
        <v>0</v>
      </c>
      <c r="H813" s="146"/>
    </row>
    <row r="814" spans="1:8">
      <c r="A814" s="49"/>
      <c r="B814" s="142"/>
      <c r="C814" s="143"/>
      <c r="D814" s="139"/>
      <c r="E814" s="140"/>
      <c r="F814" s="144"/>
      <c r="G814" s="145">
        <f t="shared" si="51"/>
        <v>0</v>
      </c>
      <c r="H814" s="146">
        <f>SUM(G807:G814)</f>
        <v>0</v>
      </c>
    </row>
    <row r="815" spans="1:8" ht="37.5">
      <c r="A815" s="49"/>
      <c r="B815" s="141">
        <v>60</v>
      </c>
      <c r="C815" s="138" t="s">
        <v>262</v>
      </c>
      <c r="D815" s="139"/>
      <c r="E815" s="140"/>
      <c r="F815" s="144"/>
      <c r="G815" s="145">
        <f t="shared" si="51"/>
        <v>0</v>
      </c>
      <c r="H815" s="146"/>
    </row>
    <row r="816" spans="1:8" ht="56.25">
      <c r="A816" s="49"/>
      <c r="B816" s="142">
        <f t="shared" si="52"/>
        <v>60.01</v>
      </c>
      <c r="C816" s="143" t="s">
        <v>22</v>
      </c>
      <c r="D816" s="139">
        <v>72</v>
      </c>
      <c r="E816" s="140" t="s">
        <v>4</v>
      </c>
      <c r="F816" s="144"/>
      <c r="G816" s="145">
        <f t="shared" si="51"/>
        <v>0</v>
      </c>
      <c r="H816" s="146"/>
    </row>
    <row r="817" spans="1:8" ht="37.5">
      <c r="A817" s="49"/>
      <c r="B817" s="142">
        <f t="shared" si="52"/>
        <v>60.019999999999996</v>
      </c>
      <c r="C817" s="143" t="s">
        <v>607</v>
      </c>
      <c r="D817" s="139">
        <v>35</v>
      </c>
      <c r="E817" s="140" t="s">
        <v>4</v>
      </c>
      <c r="F817" s="144"/>
      <c r="G817" s="145">
        <f t="shared" si="51"/>
        <v>0</v>
      </c>
      <c r="H817" s="146"/>
    </row>
    <row r="818" spans="1:8" ht="37.5">
      <c r="A818" s="49"/>
      <c r="B818" s="142">
        <f t="shared" si="52"/>
        <v>60.029999999999994</v>
      </c>
      <c r="C818" s="143" t="s">
        <v>608</v>
      </c>
      <c r="D818" s="139">
        <v>1</v>
      </c>
      <c r="E818" s="140" t="s">
        <v>4</v>
      </c>
      <c r="F818" s="144"/>
      <c r="G818" s="145">
        <f t="shared" si="51"/>
        <v>0</v>
      </c>
      <c r="H818" s="146"/>
    </row>
    <row r="819" spans="1:8" ht="56.25">
      <c r="A819" s="49"/>
      <c r="B819" s="142">
        <f t="shared" si="52"/>
        <v>60.039999999999992</v>
      </c>
      <c r="C819" s="143" t="s">
        <v>611</v>
      </c>
      <c r="D819" s="139">
        <v>39</v>
      </c>
      <c r="E819" s="140" t="s">
        <v>4</v>
      </c>
      <c r="F819" s="144"/>
      <c r="G819" s="145">
        <f t="shared" si="51"/>
        <v>0</v>
      </c>
      <c r="H819" s="146"/>
    </row>
    <row r="820" spans="1:8" ht="56.25">
      <c r="A820" s="49"/>
      <c r="B820" s="142">
        <f t="shared" si="52"/>
        <v>60.04999999999999</v>
      </c>
      <c r="C820" s="143" t="s">
        <v>61</v>
      </c>
      <c r="D820" s="139">
        <v>9</v>
      </c>
      <c r="E820" s="140" t="s">
        <v>4</v>
      </c>
      <c r="F820" s="144"/>
      <c r="G820" s="145">
        <f t="shared" si="51"/>
        <v>0</v>
      </c>
      <c r="H820" s="146"/>
    </row>
    <row r="821" spans="1:8" ht="56.25">
      <c r="A821" s="49"/>
      <c r="B821" s="142">
        <f t="shared" si="52"/>
        <v>60.059999999999988</v>
      </c>
      <c r="C821" s="143" t="s">
        <v>23</v>
      </c>
      <c r="D821" s="139">
        <v>63</v>
      </c>
      <c r="E821" s="140" t="s">
        <v>4</v>
      </c>
      <c r="F821" s="144"/>
      <c r="G821" s="145">
        <f t="shared" si="51"/>
        <v>0</v>
      </c>
      <c r="H821" s="146"/>
    </row>
    <row r="822" spans="1:8" ht="37.5">
      <c r="A822" s="49"/>
      <c r="B822" s="142">
        <f t="shared" si="52"/>
        <v>60.069999999999986</v>
      </c>
      <c r="C822" s="143" t="s">
        <v>612</v>
      </c>
      <c r="D822" s="139">
        <v>29</v>
      </c>
      <c r="E822" s="140" t="s">
        <v>4</v>
      </c>
      <c r="F822" s="144"/>
      <c r="G822" s="145">
        <f t="shared" si="51"/>
        <v>0</v>
      </c>
      <c r="H822" s="146"/>
    </row>
    <row r="823" spans="1:8" ht="37.5">
      <c r="A823" s="49"/>
      <c r="B823" s="142">
        <f t="shared" si="52"/>
        <v>60.079999999999984</v>
      </c>
      <c r="C823" s="143" t="s">
        <v>613</v>
      </c>
      <c r="D823" s="139">
        <v>17</v>
      </c>
      <c r="E823" s="140" t="s">
        <v>4</v>
      </c>
      <c r="F823" s="144"/>
      <c r="G823" s="145">
        <f t="shared" si="51"/>
        <v>0</v>
      </c>
      <c r="H823" s="146"/>
    </row>
    <row r="824" spans="1:8" ht="37.5">
      <c r="A824" s="49"/>
      <c r="B824" s="142">
        <f t="shared" si="52"/>
        <v>60.089999999999982</v>
      </c>
      <c r="C824" s="143" t="s">
        <v>614</v>
      </c>
      <c r="D824" s="139">
        <v>2</v>
      </c>
      <c r="E824" s="140" t="s">
        <v>4</v>
      </c>
      <c r="F824" s="144"/>
      <c r="G824" s="145">
        <f t="shared" si="51"/>
        <v>0</v>
      </c>
      <c r="H824" s="146"/>
    </row>
    <row r="825" spans="1:8" ht="56.25">
      <c r="A825" s="49"/>
      <c r="B825" s="142">
        <f t="shared" si="52"/>
        <v>60.09999999999998</v>
      </c>
      <c r="C825" s="143" t="s">
        <v>263</v>
      </c>
      <c r="D825" s="139">
        <v>1</v>
      </c>
      <c r="E825" s="140" t="s">
        <v>4</v>
      </c>
      <c r="F825" s="144"/>
      <c r="G825" s="145">
        <f t="shared" si="51"/>
        <v>0</v>
      </c>
      <c r="H825" s="146"/>
    </row>
    <row r="826" spans="1:8" ht="37.5">
      <c r="A826" s="49"/>
      <c r="B826" s="142">
        <f t="shared" si="52"/>
        <v>60.109999999999978</v>
      </c>
      <c r="C826" s="143" t="s">
        <v>24</v>
      </c>
      <c r="D826" s="139">
        <v>47</v>
      </c>
      <c r="E826" s="140" t="s">
        <v>4</v>
      </c>
      <c r="F826" s="144"/>
      <c r="G826" s="145">
        <f t="shared" si="51"/>
        <v>0</v>
      </c>
      <c r="H826" s="146"/>
    </row>
    <row r="827" spans="1:8" ht="37.5">
      <c r="A827" s="49"/>
      <c r="B827" s="142">
        <f t="shared" si="52"/>
        <v>60.119999999999976</v>
      </c>
      <c r="C827" s="143" t="s">
        <v>25</v>
      </c>
      <c r="D827" s="139">
        <v>18</v>
      </c>
      <c r="E827" s="140" t="s">
        <v>4</v>
      </c>
      <c r="F827" s="144"/>
      <c r="G827" s="145">
        <f t="shared" si="51"/>
        <v>0</v>
      </c>
      <c r="H827" s="146"/>
    </row>
    <row r="828" spans="1:8">
      <c r="A828" s="49"/>
      <c r="B828" s="142">
        <f t="shared" si="52"/>
        <v>60.129999999999974</v>
      </c>
      <c r="C828" s="143" t="s">
        <v>26</v>
      </c>
      <c r="D828" s="139">
        <v>7</v>
      </c>
      <c r="E828" s="140" t="s">
        <v>4</v>
      </c>
      <c r="F828" s="144"/>
      <c r="G828" s="145">
        <f t="shared" si="51"/>
        <v>0</v>
      </c>
      <c r="H828" s="146"/>
    </row>
    <row r="829" spans="1:8" ht="37.5">
      <c r="A829" s="49"/>
      <c r="B829" s="142">
        <f t="shared" si="52"/>
        <v>60.139999999999972</v>
      </c>
      <c r="C829" s="143" t="s">
        <v>264</v>
      </c>
      <c r="D829" s="139">
        <v>1</v>
      </c>
      <c r="E829" s="140" t="s">
        <v>4</v>
      </c>
      <c r="F829" s="144"/>
      <c r="G829" s="145">
        <f t="shared" si="51"/>
        <v>0</v>
      </c>
      <c r="H829" s="146"/>
    </row>
    <row r="830" spans="1:8" ht="37.5">
      <c r="A830" s="49"/>
      <c r="B830" s="142">
        <f t="shared" si="52"/>
        <v>60.14999999999997</v>
      </c>
      <c r="C830" s="143" t="s">
        <v>265</v>
      </c>
      <c r="D830" s="139">
        <v>1</v>
      </c>
      <c r="E830" s="140" t="s">
        <v>4</v>
      </c>
      <c r="F830" s="144"/>
      <c r="G830" s="145">
        <f t="shared" si="51"/>
        <v>0</v>
      </c>
      <c r="H830" s="146"/>
    </row>
    <row r="831" spans="1:8" ht="37.5">
      <c r="A831" s="49"/>
      <c r="B831" s="142">
        <f t="shared" si="52"/>
        <v>60.159999999999968</v>
      </c>
      <c r="C831" s="143" t="s">
        <v>266</v>
      </c>
      <c r="D831" s="139">
        <v>1</v>
      </c>
      <c r="E831" s="140" t="s">
        <v>4</v>
      </c>
      <c r="F831" s="144"/>
      <c r="G831" s="145">
        <f t="shared" si="51"/>
        <v>0</v>
      </c>
      <c r="H831" s="146"/>
    </row>
    <row r="832" spans="1:8" ht="37.5">
      <c r="A832" s="49"/>
      <c r="B832" s="142">
        <f t="shared" si="52"/>
        <v>60.169999999999966</v>
      </c>
      <c r="C832" s="143" t="s">
        <v>267</v>
      </c>
      <c r="D832" s="139">
        <v>1</v>
      </c>
      <c r="E832" s="140" t="s">
        <v>4</v>
      </c>
      <c r="F832" s="144"/>
      <c r="G832" s="145">
        <f t="shared" si="51"/>
        <v>0</v>
      </c>
      <c r="H832" s="146"/>
    </row>
    <row r="833" spans="1:8" ht="37.5">
      <c r="A833" s="49"/>
      <c r="B833" s="142">
        <f t="shared" si="52"/>
        <v>60.179999999999964</v>
      </c>
      <c r="C833" s="143" t="s">
        <v>268</v>
      </c>
      <c r="D833" s="139">
        <v>1</v>
      </c>
      <c r="E833" s="140" t="s">
        <v>4</v>
      </c>
      <c r="F833" s="144"/>
      <c r="G833" s="145">
        <f t="shared" ref="G833:G842" si="53">ROUND(F833*D833,2)</f>
        <v>0</v>
      </c>
      <c r="H833" s="146"/>
    </row>
    <row r="834" spans="1:8" ht="37.5">
      <c r="A834" s="49"/>
      <c r="B834" s="142">
        <f t="shared" si="52"/>
        <v>60.189999999999962</v>
      </c>
      <c r="C834" s="143" t="s">
        <v>269</v>
      </c>
      <c r="D834" s="139">
        <v>1</v>
      </c>
      <c r="E834" s="140" t="s">
        <v>4</v>
      </c>
      <c r="F834" s="144"/>
      <c r="G834" s="145">
        <f t="shared" si="53"/>
        <v>0</v>
      </c>
      <c r="H834" s="146"/>
    </row>
    <row r="835" spans="1:8" ht="37.5">
      <c r="A835" s="49"/>
      <c r="B835" s="142">
        <f t="shared" si="52"/>
        <v>60.19999999999996</v>
      </c>
      <c r="C835" s="143" t="s">
        <v>270</v>
      </c>
      <c r="D835" s="139">
        <v>70</v>
      </c>
      <c r="E835" s="140" t="s">
        <v>32</v>
      </c>
      <c r="F835" s="144"/>
      <c r="G835" s="145">
        <f t="shared" si="53"/>
        <v>0</v>
      </c>
      <c r="H835" s="146"/>
    </row>
    <row r="836" spans="1:8" ht="37.5">
      <c r="A836" s="49"/>
      <c r="B836" s="142">
        <f t="shared" si="52"/>
        <v>60.209999999999958</v>
      </c>
      <c r="C836" s="143" t="s">
        <v>271</v>
      </c>
      <c r="D836" s="139">
        <v>70</v>
      </c>
      <c r="E836" s="140" t="s">
        <v>32</v>
      </c>
      <c r="F836" s="144"/>
      <c r="G836" s="145">
        <f t="shared" si="53"/>
        <v>0</v>
      </c>
      <c r="H836" s="146"/>
    </row>
    <row r="837" spans="1:8" ht="37.5">
      <c r="A837" s="49"/>
      <c r="B837" s="142">
        <f t="shared" si="52"/>
        <v>60.219999999999956</v>
      </c>
      <c r="C837" s="143" t="s">
        <v>272</v>
      </c>
      <c r="D837" s="139">
        <v>70</v>
      </c>
      <c r="E837" s="140" t="s">
        <v>32</v>
      </c>
      <c r="F837" s="144"/>
      <c r="G837" s="145">
        <f t="shared" si="53"/>
        <v>0</v>
      </c>
      <c r="H837" s="146"/>
    </row>
    <row r="838" spans="1:8">
      <c r="A838" s="49"/>
      <c r="B838" s="142">
        <f t="shared" si="52"/>
        <v>60.229999999999954</v>
      </c>
      <c r="C838" s="143" t="s">
        <v>273</v>
      </c>
      <c r="D838" s="139">
        <v>5</v>
      </c>
      <c r="E838" s="140" t="s">
        <v>4</v>
      </c>
      <c r="F838" s="144"/>
      <c r="G838" s="145">
        <f t="shared" si="53"/>
        <v>0</v>
      </c>
      <c r="H838" s="146"/>
    </row>
    <row r="839" spans="1:8">
      <c r="A839" s="49"/>
      <c r="B839" s="142">
        <f t="shared" si="52"/>
        <v>60.239999999999952</v>
      </c>
      <c r="C839" s="143" t="s">
        <v>274</v>
      </c>
      <c r="D839" s="139">
        <v>5</v>
      </c>
      <c r="E839" s="140" t="s">
        <v>4</v>
      </c>
      <c r="F839" s="144"/>
      <c r="G839" s="145">
        <f t="shared" si="53"/>
        <v>0</v>
      </c>
      <c r="H839" s="146"/>
    </row>
    <row r="840" spans="1:8">
      <c r="A840" s="49"/>
      <c r="B840" s="142">
        <f t="shared" si="52"/>
        <v>60.24999999999995</v>
      </c>
      <c r="C840" s="143" t="s">
        <v>36</v>
      </c>
      <c r="D840" s="139">
        <v>10</v>
      </c>
      <c r="E840" s="140" t="s">
        <v>4</v>
      </c>
      <c r="F840" s="144"/>
      <c r="G840" s="145">
        <f t="shared" si="53"/>
        <v>0</v>
      </c>
      <c r="H840" s="146"/>
    </row>
    <row r="841" spans="1:8">
      <c r="A841" s="49"/>
      <c r="B841" s="142">
        <f t="shared" si="52"/>
        <v>60.259999999999948</v>
      </c>
      <c r="C841" s="143" t="s">
        <v>37</v>
      </c>
      <c r="D841" s="139">
        <v>10</v>
      </c>
      <c r="E841" s="140" t="s">
        <v>4</v>
      </c>
      <c r="F841" s="144"/>
      <c r="G841" s="145">
        <f t="shared" si="53"/>
        <v>0</v>
      </c>
      <c r="H841" s="146"/>
    </row>
    <row r="842" spans="1:8" ht="37.5">
      <c r="A842" s="49"/>
      <c r="B842" s="142">
        <f t="shared" si="52"/>
        <v>60.269999999999946</v>
      </c>
      <c r="C842" s="143" t="s">
        <v>275</v>
      </c>
      <c r="D842" s="139">
        <v>1</v>
      </c>
      <c r="E842" s="140" t="s">
        <v>4</v>
      </c>
      <c r="F842" s="144"/>
      <c r="G842" s="145">
        <f t="shared" si="53"/>
        <v>0</v>
      </c>
      <c r="H842" s="146"/>
    </row>
    <row r="843" spans="1:8">
      <c r="A843" s="49"/>
      <c r="B843" s="20"/>
      <c r="C843" s="66"/>
      <c r="D843" s="17"/>
      <c r="E843" s="22"/>
      <c r="F843" s="144"/>
      <c r="G843" s="147"/>
      <c r="H843" s="146">
        <f>SUM(G815:G843)</f>
        <v>0</v>
      </c>
    </row>
    <row r="844" spans="1:8" s="149" customFormat="1" ht="37.5">
      <c r="A844" s="148"/>
      <c r="B844" s="20"/>
      <c r="C844" s="21" t="s">
        <v>276</v>
      </c>
      <c r="D844" s="17"/>
      <c r="E844" s="22"/>
      <c r="F844" s="17"/>
      <c r="G844" s="23">
        <f t="shared" ref="G844:G848" si="54">ROUND(F844*D844,2)</f>
        <v>0</v>
      </c>
      <c r="H844" s="18"/>
    </row>
    <row r="845" spans="1:8">
      <c r="A845" s="49"/>
      <c r="B845" s="20"/>
      <c r="C845" s="21" t="s">
        <v>277</v>
      </c>
      <c r="D845" s="17"/>
      <c r="E845" s="22"/>
      <c r="F845" s="17"/>
      <c r="G845" s="19">
        <f t="shared" si="54"/>
        <v>0</v>
      </c>
      <c r="H845" s="18"/>
    </row>
    <row r="846" spans="1:8">
      <c r="A846" s="49"/>
      <c r="B846" s="20"/>
      <c r="C846" s="66"/>
      <c r="D846" s="17"/>
      <c r="E846" s="22"/>
      <c r="F846" s="17"/>
      <c r="G846" s="19">
        <f t="shared" si="54"/>
        <v>0</v>
      </c>
      <c r="H846" s="18"/>
    </row>
    <row r="847" spans="1:8">
      <c r="A847" s="49"/>
      <c r="B847" s="108"/>
      <c r="C847" s="94" t="s">
        <v>248</v>
      </c>
      <c r="D847" s="110"/>
      <c r="E847" s="111"/>
      <c r="F847" s="17"/>
      <c r="G847" s="19">
        <f t="shared" si="54"/>
        <v>0</v>
      </c>
      <c r="H847" s="18"/>
    </row>
    <row r="848" spans="1:8" ht="37.5">
      <c r="A848" s="49"/>
      <c r="B848" s="72">
        <v>61</v>
      </c>
      <c r="C848" s="94" t="s">
        <v>278</v>
      </c>
      <c r="D848" s="110"/>
      <c r="E848" s="111"/>
      <c r="F848" s="17"/>
      <c r="G848" s="19">
        <f t="shared" si="54"/>
        <v>0</v>
      </c>
      <c r="H848" s="18"/>
    </row>
    <row r="849" spans="1:8" ht="56.25">
      <c r="A849" s="49"/>
      <c r="B849" s="92">
        <f>+B848+0.01</f>
        <v>61.01</v>
      </c>
      <c r="C849" s="97" t="s">
        <v>22</v>
      </c>
      <c r="D849" s="128">
        <v>95</v>
      </c>
      <c r="E849" s="150" t="s">
        <v>4</v>
      </c>
      <c r="F849" s="28"/>
      <c r="G849" s="28">
        <f t="shared" ref="G849:G883" si="55">ROUND(D849*F849,2)</f>
        <v>0</v>
      </c>
      <c r="H849" s="125"/>
    </row>
    <row r="850" spans="1:8" ht="37.5">
      <c r="A850" s="49"/>
      <c r="B850" s="92">
        <f>+B849+0.01</f>
        <v>61.019999999999996</v>
      </c>
      <c r="C850" s="97" t="s">
        <v>607</v>
      </c>
      <c r="D850" s="128">
        <v>32</v>
      </c>
      <c r="E850" s="150" t="s">
        <v>4</v>
      </c>
      <c r="F850" s="28"/>
      <c r="G850" s="28">
        <f t="shared" si="55"/>
        <v>0</v>
      </c>
      <c r="H850" s="125"/>
    </row>
    <row r="851" spans="1:8" ht="37.5">
      <c r="A851" s="49"/>
      <c r="B851" s="92">
        <f>+B850+0.01</f>
        <v>61.029999999999994</v>
      </c>
      <c r="C851" s="97" t="s">
        <v>608</v>
      </c>
      <c r="D851" s="128">
        <v>2</v>
      </c>
      <c r="E851" s="150" t="s">
        <v>4</v>
      </c>
      <c r="F851" s="28"/>
      <c r="G851" s="28">
        <f t="shared" si="55"/>
        <v>0</v>
      </c>
      <c r="H851" s="125"/>
    </row>
    <row r="852" spans="1:8" ht="37.5">
      <c r="A852" s="49"/>
      <c r="B852" s="92">
        <f t="shared" ref="B852:B883" si="56">+B851+0.01</f>
        <v>61.039999999999992</v>
      </c>
      <c r="C852" s="97" t="s">
        <v>609</v>
      </c>
      <c r="D852" s="128">
        <v>8</v>
      </c>
      <c r="E852" s="150" t="s">
        <v>4</v>
      </c>
      <c r="F852" s="28"/>
      <c r="G852" s="28">
        <f t="shared" si="55"/>
        <v>0</v>
      </c>
      <c r="H852" s="125"/>
    </row>
    <row r="853" spans="1:8" ht="56.25">
      <c r="A853" s="49"/>
      <c r="B853" s="92">
        <f t="shared" si="56"/>
        <v>61.04999999999999</v>
      </c>
      <c r="C853" s="97" t="s">
        <v>611</v>
      </c>
      <c r="D853" s="128">
        <v>102</v>
      </c>
      <c r="E853" s="150" t="s">
        <v>4</v>
      </c>
      <c r="F853" s="28"/>
      <c r="G853" s="28">
        <f t="shared" si="55"/>
        <v>0</v>
      </c>
      <c r="H853" s="125"/>
    </row>
    <row r="854" spans="1:8" ht="56.25">
      <c r="A854" s="49"/>
      <c r="B854" s="92">
        <f t="shared" si="56"/>
        <v>61.059999999999988</v>
      </c>
      <c r="C854" s="97" t="s">
        <v>61</v>
      </c>
      <c r="D854" s="128">
        <v>29</v>
      </c>
      <c r="E854" s="150" t="s">
        <v>4</v>
      </c>
      <c r="F854" s="28"/>
      <c r="G854" s="28">
        <f t="shared" si="55"/>
        <v>0</v>
      </c>
      <c r="H854" s="125"/>
    </row>
    <row r="855" spans="1:8" ht="56.25">
      <c r="A855" s="49"/>
      <c r="B855" s="92">
        <f t="shared" si="56"/>
        <v>61.069999999999986</v>
      </c>
      <c r="C855" s="97" t="s">
        <v>23</v>
      </c>
      <c r="D855" s="128">
        <v>38</v>
      </c>
      <c r="E855" s="150" t="s">
        <v>4</v>
      </c>
      <c r="F855" s="28"/>
      <c r="G855" s="28">
        <f t="shared" si="55"/>
        <v>0</v>
      </c>
      <c r="H855" s="125"/>
    </row>
    <row r="856" spans="1:8" ht="37.5">
      <c r="A856" s="49"/>
      <c r="B856" s="92">
        <f t="shared" si="56"/>
        <v>61.079999999999984</v>
      </c>
      <c r="C856" s="97" t="s">
        <v>612</v>
      </c>
      <c r="D856" s="128">
        <v>20</v>
      </c>
      <c r="E856" s="150" t="s">
        <v>4</v>
      </c>
      <c r="F856" s="28"/>
      <c r="G856" s="28">
        <f t="shared" si="55"/>
        <v>0</v>
      </c>
      <c r="H856" s="125"/>
    </row>
    <row r="857" spans="1:8" ht="37.5">
      <c r="A857" s="49"/>
      <c r="B857" s="92">
        <f t="shared" si="56"/>
        <v>61.089999999999982</v>
      </c>
      <c r="C857" s="97" t="s">
        <v>613</v>
      </c>
      <c r="D857" s="128">
        <v>18</v>
      </c>
      <c r="E857" s="150" t="s">
        <v>4</v>
      </c>
      <c r="F857" s="28"/>
      <c r="G857" s="28">
        <f t="shared" si="55"/>
        <v>0</v>
      </c>
      <c r="H857" s="125"/>
    </row>
    <row r="858" spans="1:8" ht="37.5">
      <c r="A858" s="49"/>
      <c r="B858" s="92">
        <f t="shared" si="56"/>
        <v>61.09999999999998</v>
      </c>
      <c r="C858" s="97" t="s">
        <v>614</v>
      </c>
      <c r="D858" s="128">
        <v>4</v>
      </c>
      <c r="E858" s="150" t="s">
        <v>4</v>
      </c>
      <c r="F858" s="28"/>
      <c r="G858" s="28">
        <f t="shared" si="55"/>
        <v>0</v>
      </c>
      <c r="H858" s="125"/>
    </row>
    <row r="859" spans="1:8" ht="37.5">
      <c r="A859" s="49"/>
      <c r="B859" s="92">
        <f t="shared" si="56"/>
        <v>61.109999999999978</v>
      </c>
      <c r="C859" s="97" t="s">
        <v>24</v>
      </c>
      <c r="D859" s="128">
        <v>58</v>
      </c>
      <c r="E859" s="150" t="s">
        <v>4</v>
      </c>
      <c r="F859" s="28"/>
      <c r="G859" s="28">
        <f t="shared" si="55"/>
        <v>0</v>
      </c>
      <c r="H859" s="125"/>
    </row>
    <row r="860" spans="1:8" ht="37.5">
      <c r="A860" s="49"/>
      <c r="B860" s="92">
        <f t="shared" si="56"/>
        <v>61.119999999999976</v>
      </c>
      <c r="C860" s="97" t="s">
        <v>25</v>
      </c>
      <c r="D860" s="128">
        <v>2</v>
      </c>
      <c r="E860" s="150" t="s">
        <v>4</v>
      </c>
      <c r="F860" s="28"/>
      <c r="G860" s="28">
        <f t="shared" si="55"/>
        <v>0</v>
      </c>
      <c r="H860" s="125"/>
    </row>
    <row r="861" spans="1:8">
      <c r="A861" s="49"/>
      <c r="B861" s="92">
        <f t="shared" si="56"/>
        <v>61.129999999999974</v>
      </c>
      <c r="C861" s="97" t="s">
        <v>26</v>
      </c>
      <c r="D861" s="128">
        <v>35</v>
      </c>
      <c r="E861" s="150" t="s">
        <v>4</v>
      </c>
      <c r="F861" s="28"/>
      <c r="G861" s="28">
        <f t="shared" si="55"/>
        <v>0</v>
      </c>
      <c r="H861" s="125"/>
    </row>
    <row r="862" spans="1:8" ht="37.5">
      <c r="A862" s="49"/>
      <c r="B862" s="92">
        <f t="shared" si="56"/>
        <v>61.139999999999972</v>
      </c>
      <c r="C862" s="97" t="s">
        <v>279</v>
      </c>
      <c r="D862" s="128">
        <v>1</v>
      </c>
      <c r="E862" s="150" t="s">
        <v>4</v>
      </c>
      <c r="F862" s="28"/>
      <c r="G862" s="28">
        <f t="shared" si="55"/>
        <v>0</v>
      </c>
      <c r="H862" s="125"/>
    </row>
    <row r="863" spans="1:8" ht="37.5">
      <c r="A863" s="49"/>
      <c r="B863" s="92">
        <f t="shared" si="56"/>
        <v>61.14999999999997</v>
      </c>
      <c r="C863" s="97" t="s">
        <v>280</v>
      </c>
      <c r="D863" s="128">
        <v>1</v>
      </c>
      <c r="E863" s="150" t="s">
        <v>4</v>
      </c>
      <c r="F863" s="28"/>
      <c r="G863" s="28">
        <f t="shared" si="55"/>
        <v>0</v>
      </c>
      <c r="H863" s="125"/>
    </row>
    <row r="864" spans="1:8" ht="37.5">
      <c r="A864" s="49"/>
      <c r="B864" s="92">
        <f t="shared" si="56"/>
        <v>61.159999999999968</v>
      </c>
      <c r="C864" s="97" t="s">
        <v>281</v>
      </c>
      <c r="D864" s="128">
        <v>1</v>
      </c>
      <c r="E864" s="150" t="s">
        <v>4</v>
      </c>
      <c r="F864" s="28"/>
      <c r="G864" s="28">
        <f t="shared" si="55"/>
        <v>0</v>
      </c>
      <c r="H864" s="125"/>
    </row>
    <row r="865" spans="1:8" ht="37.5">
      <c r="A865" s="49"/>
      <c r="B865" s="92">
        <f t="shared" si="56"/>
        <v>61.169999999999966</v>
      </c>
      <c r="C865" s="97" t="s">
        <v>282</v>
      </c>
      <c r="D865" s="128">
        <v>1</v>
      </c>
      <c r="E865" s="150" t="s">
        <v>4</v>
      </c>
      <c r="F865" s="28"/>
      <c r="G865" s="28">
        <f t="shared" si="55"/>
        <v>0</v>
      </c>
      <c r="H865" s="125"/>
    </row>
    <row r="866" spans="1:8" ht="56.25">
      <c r="A866" s="49"/>
      <c r="B866" s="92">
        <f t="shared" si="56"/>
        <v>61.179999999999964</v>
      </c>
      <c r="C866" s="97" t="s">
        <v>283</v>
      </c>
      <c r="D866" s="128">
        <v>1</v>
      </c>
      <c r="E866" s="150" t="s">
        <v>4</v>
      </c>
      <c r="F866" s="28"/>
      <c r="G866" s="28">
        <f t="shared" si="55"/>
        <v>0</v>
      </c>
      <c r="H866" s="125"/>
    </row>
    <row r="867" spans="1:8" ht="37.5">
      <c r="A867" s="49"/>
      <c r="B867" s="92">
        <f t="shared" si="56"/>
        <v>61.189999999999962</v>
      </c>
      <c r="C867" s="97" t="s">
        <v>270</v>
      </c>
      <c r="D867" s="128">
        <v>45</v>
      </c>
      <c r="E867" s="150" t="s">
        <v>32</v>
      </c>
      <c r="F867" s="28"/>
      <c r="G867" s="28">
        <f t="shared" si="55"/>
        <v>0</v>
      </c>
      <c r="H867" s="125"/>
    </row>
    <row r="868" spans="1:8" ht="37.5">
      <c r="A868" s="49"/>
      <c r="B868" s="92">
        <f t="shared" si="56"/>
        <v>61.19999999999996</v>
      </c>
      <c r="C868" s="97" t="s">
        <v>284</v>
      </c>
      <c r="D868" s="128">
        <v>47</v>
      </c>
      <c r="E868" s="150" t="s">
        <v>32</v>
      </c>
      <c r="F868" s="28"/>
      <c r="G868" s="28">
        <f t="shared" si="55"/>
        <v>0</v>
      </c>
      <c r="H868" s="125"/>
    </row>
    <row r="869" spans="1:8" ht="56.25">
      <c r="A869" s="49"/>
      <c r="B869" s="92">
        <f t="shared" si="56"/>
        <v>61.209999999999958</v>
      </c>
      <c r="C869" s="97" t="s">
        <v>285</v>
      </c>
      <c r="D869" s="128">
        <v>15</v>
      </c>
      <c r="E869" s="150" t="s">
        <v>32</v>
      </c>
      <c r="F869" s="28"/>
      <c r="G869" s="28">
        <f t="shared" si="55"/>
        <v>0</v>
      </c>
      <c r="H869" s="125"/>
    </row>
    <row r="870" spans="1:8" ht="37.5">
      <c r="A870" s="49"/>
      <c r="B870" s="92">
        <f t="shared" si="56"/>
        <v>61.219999999999956</v>
      </c>
      <c r="C870" s="97" t="s">
        <v>272</v>
      </c>
      <c r="D870" s="128">
        <v>40</v>
      </c>
      <c r="E870" s="150" t="s">
        <v>32</v>
      </c>
      <c r="F870" s="28"/>
      <c r="G870" s="28">
        <f t="shared" si="55"/>
        <v>0</v>
      </c>
      <c r="H870" s="125"/>
    </row>
    <row r="871" spans="1:8">
      <c r="A871" s="49"/>
      <c r="B871" s="92">
        <f t="shared" si="56"/>
        <v>61.229999999999954</v>
      </c>
      <c r="C871" s="97" t="s">
        <v>273</v>
      </c>
      <c r="D871" s="128">
        <v>10</v>
      </c>
      <c r="E871" s="150" t="s">
        <v>4</v>
      </c>
      <c r="F871" s="28"/>
      <c r="G871" s="28">
        <f t="shared" si="55"/>
        <v>0</v>
      </c>
      <c r="H871" s="125"/>
    </row>
    <row r="872" spans="1:8">
      <c r="A872" s="49"/>
      <c r="B872" s="92">
        <f t="shared" si="56"/>
        <v>61.239999999999952</v>
      </c>
      <c r="C872" s="97" t="s">
        <v>274</v>
      </c>
      <c r="D872" s="128">
        <v>10</v>
      </c>
      <c r="E872" s="150" t="s">
        <v>4</v>
      </c>
      <c r="F872" s="28"/>
      <c r="G872" s="28">
        <f t="shared" si="55"/>
        <v>0</v>
      </c>
      <c r="H872" s="125"/>
    </row>
    <row r="873" spans="1:8">
      <c r="A873" s="49"/>
      <c r="B873" s="92">
        <f t="shared" si="56"/>
        <v>61.24999999999995</v>
      </c>
      <c r="C873" s="97" t="s">
        <v>36</v>
      </c>
      <c r="D873" s="128">
        <v>12</v>
      </c>
      <c r="E873" s="150" t="s">
        <v>4</v>
      </c>
      <c r="F873" s="28"/>
      <c r="G873" s="28">
        <f t="shared" si="55"/>
        <v>0</v>
      </c>
      <c r="H873" s="125"/>
    </row>
    <row r="874" spans="1:8">
      <c r="A874" s="49"/>
      <c r="B874" s="92">
        <f t="shared" si="56"/>
        <v>61.259999999999948</v>
      </c>
      <c r="C874" s="97" t="s">
        <v>37</v>
      </c>
      <c r="D874" s="128">
        <v>12</v>
      </c>
      <c r="E874" s="150" t="s">
        <v>4</v>
      </c>
      <c r="F874" s="28"/>
      <c r="G874" s="28">
        <f t="shared" si="55"/>
        <v>0</v>
      </c>
      <c r="H874" s="125"/>
    </row>
    <row r="875" spans="1:8" ht="37.5">
      <c r="A875" s="49"/>
      <c r="B875" s="92">
        <f t="shared" si="56"/>
        <v>61.269999999999946</v>
      </c>
      <c r="C875" s="97" t="s">
        <v>286</v>
      </c>
      <c r="D875" s="128">
        <v>1</v>
      </c>
      <c r="E875" s="150" t="s">
        <v>4</v>
      </c>
      <c r="F875" s="28"/>
      <c r="G875" s="28">
        <f t="shared" si="55"/>
        <v>0</v>
      </c>
      <c r="H875" s="125"/>
    </row>
    <row r="876" spans="1:8">
      <c r="A876" s="49"/>
      <c r="B876" s="92"/>
      <c r="C876" s="97"/>
      <c r="D876" s="128"/>
      <c r="E876" s="150"/>
      <c r="F876" s="28"/>
      <c r="G876" s="28">
        <f t="shared" si="55"/>
        <v>0</v>
      </c>
      <c r="H876" s="125">
        <f>SUM(G848:G876)</f>
        <v>0</v>
      </c>
    </row>
    <row r="877" spans="1:8">
      <c r="A877" s="49"/>
      <c r="B877" s="72">
        <v>62</v>
      </c>
      <c r="C877" s="94" t="s">
        <v>101</v>
      </c>
      <c r="D877" s="128"/>
      <c r="E877" s="150"/>
      <c r="F877" s="28"/>
      <c r="G877" s="28">
        <f t="shared" si="55"/>
        <v>0</v>
      </c>
      <c r="H877" s="125"/>
    </row>
    <row r="878" spans="1:8">
      <c r="A878" s="49"/>
      <c r="B878" s="92">
        <f t="shared" si="56"/>
        <v>62.01</v>
      </c>
      <c r="C878" s="97" t="s">
        <v>51</v>
      </c>
      <c r="D878" s="128">
        <v>22</v>
      </c>
      <c r="E878" s="150" t="s">
        <v>4</v>
      </c>
      <c r="F878" s="28"/>
      <c r="G878" s="28">
        <f t="shared" si="55"/>
        <v>0</v>
      </c>
      <c r="H878" s="125"/>
    </row>
    <row r="879" spans="1:8">
      <c r="A879" s="49"/>
      <c r="B879" s="92">
        <f t="shared" si="56"/>
        <v>62.019999999999996</v>
      </c>
      <c r="C879" s="97" t="s">
        <v>52</v>
      </c>
      <c r="D879" s="128">
        <v>22</v>
      </c>
      <c r="E879" s="150" t="s">
        <v>4</v>
      </c>
      <c r="F879" s="28"/>
      <c r="G879" s="28">
        <f t="shared" si="55"/>
        <v>0</v>
      </c>
      <c r="H879" s="125"/>
    </row>
    <row r="880" spans="1:8">
      <c r="A880" s="49"/>
      <c r="B880" s="92">
        <f t="shared" si="56"/>
        <v>62.029999999999994</v>
      </c>
      <c r="C880" s="97" t="s">
        <v>53</v>
      </c>
      <c r="D880" s="128">
        <v>1</v>
      </c>
      <c r="E880" s="150" t="s">
        <v>4</v>
      </c>
      <c r="F880" s="28"/>
      <c r="G880" s="28">
        <f t="shared" si="55"/>
        <v>0</v>
      </c>
      <c r="H880" s="125"/>
    </row>
    <row r="881" spans="1:8">
      <c r="A881" s="49"/>
      <c r="B881" s="92">
        <f t="shared" si="56"/>
        <v>62.039999999999992</v>
      </c>
      <c r="C881" s="97" t="s">
        <v>54</v>
      </c>
      <c r="D881" s="128">
        <v>400</v>
      </c>
      <c r="E881" s="150" t="s">
        <v>32</v>
      </c>
      <c r="F881" s="28"/>
      <c r="G881" s="28">
        <f t="shared" si="55"/>
        <v>0</v>
      </c>
      <c r="H881" s="125"/>
    </row>
    <row r="882" spans="1:8">
      <c r="A882" s="49"/>
      <c r="B882" s="92">
        <f t="shared" si="56"/>
        <v>62.04999999999999</v>
      </c>
      <c r="C882" s="97" t="s">
        <v>55</v>
      </c>
      <c r="D882" s="128">
        <v>4</v>
      </c>
      <c r="E882" s="150" t="s">
        <v>4</v>
      </c>
      <c r="F882" s="28"/>
      <c r="G882" s="28">
        <f t="shared" si="55"/>
        <v>0</v>
      </c>
      <c r="H882" s="125"/>
    </row>
    <row r="883" spans="1:8">
      <c r="A883" s="49"/>
      <c r="B883" s="92">
        <f t="shared" si="56"/>
        <v>62.059999999999988</v>
      </c>
      <c r="C883" s="97" t="s">
        <v>56</v>
      </c>
      <c r="D883" s="128">
        <v>1</v>
      </c>
      <c r="E883" s="150" t="s">
        <v>57</v>
      </c>
      <c r="F883" s="28"/>
      <c r="G883" s="28">
        <f t="shared" si="55"/>
        <v>0</v>
      </c>
      <c r="H883" s="125"/>
    </row>
    <row r="884" spans="1:8">
      <c r="A884" s="49"/>
      <c r="B884" s="20"/>
      <c r="C884" s="66"/>
      <c r="D884" s="17"/>
      <c r="E884" s="22"/>
      <c r="F884" s="28"/>
      <c r="G884" s="28"/>
      <c r="H884" s="125">
        <f>SUM(G877:G884)</f>
        <v>0</v>
      </c>
    </row>
    <row r="885" spans="1:8">
      <c r="A885" s="49"/>
      <c r="B885" s="20"/>
      <c r="C885" s="21" t="s">
        <v>287</v>
      </c>
      <c r="D885" s="17"/>
      <c r="E885" s="22"/>
      <c r="F885" s="17"/>
      <c r="G885" s="19">
        <f>ROUND(F885*D885,2)</f>
        <v>0</v>
      </c>
      <c r="H885" s="18"/>
    </row>
    <row r="886" spans="1:8">
      <c r="A886" s="49"/>
      <c r="B886" s="20"/>
      <c r="C886" s="66"/>
      <c r="D886" s="17"/>
      <c r="E886" s="22"/>
      <c r="F886" s="17"/>
      <c r="G886" s="19">
        <f>ROUND(F886*D886,2)</f>
        <v>0</v>
      </c>
      <c r="H886" s="18"/>
    </row>
    <row r="887" spans="1:8" ht="37.5">
      <c r="A887" s="49"/>
      <c r="B887" s="72">
        <v>63</v>
      </c>
      <c r="C887" s="126" t="s">
        <v>288</v>
      </c>
      <c r="D887" s="90"/>
      <c r="E887" s="91"/>
      <c r="F887" s="17"/>
      <c r="G887" s="19">
        <f>ROUND(F887*D887,2)</f>
        <v>0</v>
      </c>
      <c r="H887" s="18"/>
    </row>
    <row r="888" spans="1:8" ht="56.25">
      <c r="A888" s="49"/>
      <c r="B888" s="92">
        <f>+B887+0.01</f>
        <v>63.01</v>
      </c>
      <c r="C888" s="93" t="s">
        <v>22</v>
      </c>
      <c r="D888" s="90">
        <v>98</v>
      </c>
      <c r="E888" s="91" t="s">
        <v>4</v>
      </c>
      <c r="F888" s="28"/>
      <c r="G888" s="28">
        <f t="shared" ref="G888:G925" si="57">ROUND(D888*F888,2)</f>
        <v>0</v>
      </c>
      <c r="H888" s="125"/>
    </row>
    <row r="889" spans="1:8" ht="37.5">
      <c r="A889" s="49"/>
      <c r="B889" s="92">
        <f>+B888+0.01</f>
        <v>63.019999999999996</v>
      </c>
      <c r="C889" s="93" t="s">
        <v>607</v>
      </c>
      <c r="D889" s="90">
        <v>33</v>
      </c>
      <c r="E889" s="91" t="s">
        <v>4</v>
      </c>
      <c r="F889" s="28"/>
      <c r="G889" s="28">
        <f t="shared" si="57"/>
        <v>0</v>
      </c>
      <c r="H889" s="125"/>
    </row>
    <row r="890" spans="1:8" ht="37.5">
      <c r="A890" s="49"/>
      <c r="B890" s="92">
        <f t="shared" ref="B890:B925" si="58">+B889+0.01</f>
        <v>63.029999999999994</v>
      </c>
      <c r="C890" s="93" t="s">
        <v>608</v>
      </c>
      <c r="D890" s="90">
        <v>2</v>
      </c>
      <c r="E890" s="91" t="s">
        <v>4</v>
      </c>
      <c r="F890" s="28"/>
      <c r="G890" s="28">
        <f t="shared" si="57"/>
        <v>0</v>
      </c>
      <c r="H890" s="125"/>
    </row>
    <row r="891" spans="1:8" ht="37.5">
      <c r="A891" s="49"/>
      <c r="B891" s="92">
        <f t="shared" si="58"/>
        <v>63.039999999999992</v>
      </c>
      <c r="C891" s="93" t="s">
        <v>609</v>
      </c>
      <c r="D891" s="90">
        <v>10</v>
      </c>
      <c r="E891" s="91" t="s">
        <v>4</v>
      </c>
      <c r="F891" s="28"/>
      <c r="G891" s="28">
        <f t="shared" si="57"/>
        <v>0</v>
      </c>
      <c r="H891" s="125"/>
    </row>
    <row r="892" spans="1:8" ht="56.25">
      <c r="A892" s="49"/>
      <c r="B892" s="92">
        <f t="shared" si="58"/>
        <v>63.04999999999999</v>
      </c>
      <c r="C892" s="93" t="s">
        <v>611</v>
      </c>
      <c r="D892" s="90">
        <v>98</v>
      </c>
      <c r="E892" s="91" t="s">
        <v>4</v>
      </c>
      <c r="F892" s="28"/>
      <c r="G892" s="28">
        <f t="shared" si="57"/>
        <v>0</v>
      </c>
      <c r="H892" s="125"/>
    </row>
    <row r="893" spans="1:8" ht="56.25">
      <c r="A893" s="49"/>
      <c r="B893" s="92">
        <f t="shared" si="58"/>
        <v>63.059999999999988</v>
      </c>
      <c r="C893" s="93" t="s">
        <v>61</v>
      </c>
      <c r="D893" s="90">
        <v>25</v>
      </c>
      <c r="E893" s="91" t="s">
        <v>4</v>
      </c>
      <c r="F893" s="28"/>
      <c r="G893" s="28">
        <f t="shared" si="57"/>
        <v>0</v>
      </c>
      <c r="H893" s="125"/>
    </row>
    <row r="894" spans="1:8" ht="56.25">
      <c r="A894" s="49"/>
      <c r="B894" s="92">
        <f t="shared" si="58"/>
        <v>63.069999999999986</v>
      </c>
      <c r="C894" s="93" t="s">
        <v>23</v>
      </c>
      <c r="D894" s="90">
        <v>41</v>
      </c>
      <c r="E894" s="91" t="s">
        <v>4</v>
      </c>
      <c r="F894" s="28"/>
      <c r="G894" s="28">
        <f t="shared" si="57"/>
        <v>0</v>
      </c>
      <c r="H894" s="125"/>
    </row>
    <row r="895" spans="1:8" ht="37.5">
      <c r="A895" s="49"/>
      <c r="B895" s="92">
        <f t="shared" si="58"/>
        <v>63.079999999999984</v>
      </c>
      <c r="C895" s="93" t="s">
        <v>612</v>
      </c>
      <c r="D895" s="90">
        <v>18</v>
      </c>
      <c r="E895" s="91" t="s">
        <v>4</v>
      </c>
      <c r="F895" s="28"/>
      <c r="G895" s="28">
        <f t="shared" si="57"/>
        <v>0</v>
      </c>
      <c r="H895" s="125"/>
    </row>
    <row r="896" spans="1:8" ht="37.5">
      <c r="A896" s="49"/>
      <c r="B896" s="92">
        <f t="shared" si="58"/>
        <v>63.089999999999982</v>
      </c>
      <c r="C896" s="93" t="s">
        <v>613</v>
      </c>
      <c r="D896" s="90">
        <v>16</v>
      </c>
      <c r="E896" s="91" t="s">
        <v>4</v>
      </c>
      <c r="F896" s="28"/>
      <c r="G896" s="28">
        <f t="shared" si="57"/>
        <v>0</v>
      </c>
      <c r="H896" s="125"/>
    </row>
    <row r="897" spans="1:8" ht="37.5">
      <c r="A897" s="49"/>
      <c r="B897" s="92">
        <f t="shared" si="58"/>
        <v>63.09999999999998</v>
      </c>
      <c r="C897" s="93" t="s">
        <v>614</v>
      </c>
      <c r="D897" s="90">
        <v>4</v>
      </c>
      <c r="E897" s="91" t="s">
        <v>4</v>
      </c>
      <c r="F897" s="28"/>
      <c r="G897" s="28">
        <f t="shared" si="57"/>
        <v>0</v>
      </c>
      <c r="H897" s="125"/>
    </row>
    <row r="898" spans="1:8" ht="37.5">
      <c r="A898" s="49"/>
      <c r="B898" s="92">
        <f t="shared" si="58"/>
        <v>63.109999999999978</v>
      </c>
      <c r="C898" s="93" t="s">
        <v>24</v>
      </c>
      <c r="D898" s="90">
        <v>59</v>
      </c>
      <c r="E898" s="91" t="s">
        <v>4</v>
      </c>
      <c r="F898" s="28"/>
      <c r="G898" s="28">
        <f t="shared" si="57"/>
        <v>0</v>
      </c>
      <c r="H898" s="125"/>
    </row>
    <row r="899" spans="1:8" ht="37.5">
      <c r="A899" s="49"/>
      <c r="B899" s="92">
        <f t="shared" si="58"/>
        <v>63.119999999999976</v>
      </c>
      <c r="C899" s="93" t="s">
        <v>25</v>
      </c>
      <c r="D899" s="90">
        <v>6</v>
      </c>
      <c r="E899" s="91" t="s">
        <v>4</v>
      </c>
      <c r="F899" s="28"/>
      <c r="G899" s="28">
        <f t="shared" si="57"/>
        <v>0</v>
      </c>
      <c r="H899" s="125"/>
    </row>
    <row r="900" spans="1:8">
      <c r="A900" s="49"/>
      <c r="B900" s="92">
        <f t="shared" si="58"/>
        <v>63.129999999999974</v>
      </c>
      <c r="C900" s="93" t="s">
        <v>26</v>
      </c>
      <c r="D900" s="90">
        <v>33</v>
      </c>
      <c r="E900" s="91" t="s">
        <v>4</v>
      </c>
      <c r="F900" s="28"/>
      <c r="G900" s="28">
        <f t="shared" si="57"/>
        <v>0</v>
      </c>
      <c r="H900" s="125"/>
    </row>
    <row r="901" spans="1:8" ht="37.5">
      <c r="A901" s="49"/>
      <c r="B901" s="92">
        <f t="shared" si="58"/>
        <v>63.139999999999972</v>
      </c>
      <c r="C901" s="93" t="s">
        <v>289</v>
      </c>
      <c r="D901" s="90">
        <v>1</v>
      </c>
      <c r="E901" s="91" t="s">
        <v>4</v>
      </c>
      <c r="F901" s="28"/>
      <c r="G901" s="28">
        <f t="shared" si="57"/>
        <v>0</v>
      </c>
      <c r="H901" s="125"/>
    </row>
    <row r="902" spans="1:8" ht="37.5">
      <c r="A902" s="49"/>
      <c r="B902" s="92">
        <f t="shared" si="58"/>
        <v>63.14999999999997</v>
      </c>
      <c r="C902" s="93" t="s">
        <v>290</v>
      </c>
      <c r="D902" s="90">
        <v>1</v>
      </c>
      <c r="E902" s="91" t="s">
        <v>4</v>
      </c>
      <c r="F902" s="28"/>
      <c r="G902" s="28">
        <f t="shared" si="57"/>
        <v>0</v>
      </c>
      <c r="H902" s="125"/>
    </row>
    <row r="903" spans="1:8" ht="37.5">
      <c r="A903" s="49"/>
      <c r="B903" s="92">
        <f t="shared" si="58"/>
        <v>63.159999999999968</v>
      </c>
      <c r="C903" s="93" t="s">
        <v>291</v>
      </c>
      <c r="D903" s="90">
        <v>1</v>
      </c>
      <c r="E903" s="91" t="s">
        <v>4</v>
      </c>
      <c r="F903" s="28"/>
      <c r="G903" s="28">
        <f t="shared" si="57"/>
        <v>0</v>
      </c>
      <c r="H903" s="125"/>
    </row>
    <row r="904" spans="1:8" ht="37.5">
      <c r="A904" s="49"/>
      <c r="B904" s="92">
        <f t="shared" si="58"/>
        <v>63.169999999999966</v>
      </c>
      <c r="C904" s="93" t="s">
        <v>292</v>
      </c>
      <c r="D904" s="90">
        <v>1</v>
      </c>
      <c r="E904" s="91" t="s">
        <v>4</v>
      </c>
      <c r="F904" s="28"/>
      <c r="G904" s="28">
        <f t="shared" si="57"/>
        <v>0</v>
      </c>
      <c r="H904" s="125"/>
    </row>
    <row r="905" spans="1:8" ht="37.5">
      <c r="A905" s="49"/>
      <c r="B905" s="92">
        <f t="shared" si="58"/>
        <v>63.179999999999964</v>
      </c>
      <c r="C905" s="93" t="s">
        <v>282</v>
      </c>
      <c r="D905" s="90">
        <v>1</v>
      </c>
      <c r="E905" s="91" t="s">
        <v>4</v>
      </c>
      <c r="F905" s="28"/>
      <c r="G905" s="28">
        <f t="shared" si="57"/>
        <v>0</v>
      </c>
      <c r="H905" s="125"/>
    </row>
    <row r="906" spans="1:8" ht="37.5">
      <c r="A906" s="49"/>
      <c r="B906" s="92">
        <f t="shared" si="58"/>
        <v>63.189999999999962</v>
      </c>
      <c r="C906" s="93" t="s">
        <v>293</v>
      </c>
      <c r="D906" s="90">
        <v>1</v>
      </c>
      <c r="E906" s="91" t="s">
        <v>4</v>
      </c>
      <c r="F906" s="28"/>
      <c r="G906" s="28">
        <f t="shared" si="57"/>
        <v>0</v>
      </c>
      <c r="H906" s="125"/>
    </row>
    <row r="907" spans="1:8" ht="37.5">
      <c r="A907" s="49"/>
      <c r="B907" s="92">
        <f t="shared" si="58"/>
        <v>63.19999999999996</v>
      </c>
      <c r="C907" s="93" t="s">
        <v>294</v>
      </c>
      <c r="D907" s="90">
        <v>50</v>
      </c>
      <c r="E907" s="91" t="s">
        <v>32</v>
      </c>
      <c r="F907" s="28"/>
      <c r="G907" s="28">
        <f t="shared" si="57"/>
        <v>0</v>
      </c>
      <c r="H907" s="125"/>
    </row>
    <row r="908" spans="1:8" ht="37.5">
      <c r="A908" s="49"/>
      <c r="B908" s="92">
        <f t="shared" si="58"/>
        <v>63.209999999999958</v>
      </c>
      <c r="C908" s="93" t="s">
        <v>295</v>
      </c>
      <c r="D908" s="90">
        <v>50</v>
      </c>
      <c r="E908" s="91" t="s">
        <v>32</v>
      </c>
      <c r="F908" s="28"/>
      <c r="G908" s="28">
        <f t="shared" si="57"/>
        <v>0</v>
      </c>
      <c r="H908" s="125"/>
    </row>
    <row r="909" spans="1:8" ht="56.25">
      <c r="A909" s="49"/>
      <c r="B909" s="92">
        <f t="shared" si="58"/>
        <v>63.219999999999956</v>
      </c>
      <c r="C909" s="93" t="s">
        <v>296</v>
      </c>
      <c r="D909" s="90">
        <v>15</v>
      </c>
      <c r="E909" s="91" t="s">
        <v>32</v>
      </c>
      <c r="F909" s="28"/>
      <c r="G909" s="28">
        <f t="shared" si="57"/>
        <v>0</v>
      </c>
      <c r="H909" s="125"/>
    </row>
    <row r="910" spans="1:8" ht="56.25">
      <c r="A910" s="49"/>
      <c r="B910" s="92">
        <f t="shared" si="58"/>
        <v>63.229999999999954</v>
      </c>
      <c r="C910" s="93" t="s">
        <v>297</v>
      </c>
      <c r="D910" s="90">
        <v>15</v>
      </c>
      <c r="E910" s="91" t="s">
        <v>32</v>
      </c>
      <c r="F910" s="28"/>
      <c r="G910" s="28">
        <f t="shared" si="57"/>
        <v>0</v>
      </c>
      <c r="H910" s="125"/>
    </row>
    <row r="911" spans="1:8" ht="37.5">
      <c r="A911" s="49"/>
      <c r="B911" s="92">
        <f t="shared" si="58"/>
        <v>63.239999999999952</v>
      </c>
      <c r="C911" s="93" t="s">
        <v>272</v>
      </c>
      <c r="D911" s="90">
        <v>50</v>
      </c>
      <c r="E911" s="91" t="s">
        <v>32</v>
      </c>
      <c r="F911" s="28"/>
      <c r="G911" s="28">
        <f t="shared" si="57"/>
        <v>0</v>
      </c>
      <c r="H911" s="125"/>
    </row>
    <row r="912" spans="1:8">
      <c r="A912" s="49"/>
      <c r="B912" s="92">
        <f t="shared" si="58"/>
        <v>63.24999999999995</v>
      </c>
      <c r="C912" s="93" t="s">
        <v>273</v>
      </c>
      <c r="D912" s="90">
        <v>10</v>
      </c>
      <c r="E912" s="91" t="s">
        <v>4</v>
      </c>
      <c r="F912" s="28"/>
      <c r="G912" s="28">
        <f t="shared" si="57"/>
        <v>0</v>
      </c>
      <c r="H912" s="125"/>
    </row>
    <row r="913" spans="1:8">
      <c r="A913" s="49"/>
      <c r="B913" s="92">
        <f t="shared" si="58"/>
        <v>63.259999999999948</v>
      </c>
      <c r="C913" s="93" t="s">
        <v>274</v>
      </c>
      <c r="D913" s="90">
        <v>10</v>
      </c>
      <c r="E913" s="91" t="s">
        <v>4</v>
      </c>
      <c r="F913" s="28"/>
      <c r="G913" s="28">
        <f t="shared" si="57"/>
        <v>0</v>
      </c>
      <c r="H913" s="125"/>
    </row>
    <row r="914" spans="1:8">
      <c r="A914" s="49"/>
      <c r="B914" s="92">
        <f t="shared" si="58"/>
        <v>63.269999999999946</v>
      </c>
      <c r="C914" s="93" t="s">
        <v>36</v>
      </c>
      <c r="D914" s="90">
        <v>12</v>
      </c>
      <c r="E914" s="91" t="s">
        <v>4</v>
      </c>
      <c r="F914" s="28"/>
      <c r="G914" s="28">
        <f t="shared" si="57"/>
        <v>0</v>
      </c>
      <c r="H914" s="125"/>
    </row>
    <row r="915" spans="1:8">
      <c r="A915" s="49"/>
      <c r="B915" s="92">
        <f t="shared" si="58"/>
        <v>63.279999999999944</v>
      </c>
      <c r="C915" s="93" t="s">
        <v>37</v>
      </c>
      <c r="D915" s="90">
        <v>12</v>
      </c>
      <c r="E915" s="91" t="s">
        <v>4</v>
      </c>
      <c r="F915" s="28"/>
      <c r="G915" s="28">
        <f t="shared" si="57"/>
        <v>0</v>
      </c>
      <c r="H915" s="125"/>
    </row>
    <row r="916" spans="1:8" ht="37.5">
      <c r="A916" s="49"/>
      <c r="B916" s="92">
        <f t="shared" si="58"/>
        <v>63.289999999999942</v>
      </c>
      <c r="C916" s="93" t="s">
        <v>116</v>
      </c>
      <c r="D916" s="90">
        <v>1</v>
      </c>
      <c r="E916" s="91" t="s">
        <v>4</v>
      </c>
      <c r="F916" s="28"/>
      <c r="G916" s="28">
        <f t="shared" si="57"/>
        <v>0</v>
      </c>
      <c r="H916" s="125"/>
    </row>
    <row r="917" spans="1:8" ht="37.5">
      <c r="A917" s="49"/>
      <c r="B917" s="92">
        <f t="shared" si="58"/>
        <v>63.29999999999994</v>
      </c>
      <c r="C917" s="93" t="s">
        <v>298</v>
      </c>
      <c r="D917" s="90">
        <v>1</v>
      </c>
      <c r="E917" s="91" t="s">
        <v>4</v>
      </c>
      <c r="F917" s="28"/>
      <c r="G917" s="28">
        <f t="shared" si="57"/>
        <v>0</v>
      </c>
      <c r="H917" s="125"/>
    </row>
    <row r="918" spans="1:8">
      <c r="A918" s="49"/>
      <c r="B918" s="92"/>
      <c r="C918" s="93"/>
      <c r="D918" s="90"/>
      <c r="E918" s="91"/>
      <c r="F918" s="28"/>
      <c r="G918" s="28">
        <f t="shared" si="57"/>
        <v>0</v>
      </c>
      <c r="H918" s="125">
        <f>SUM(G887:G918)</f>
        <v>0</v>
      </c>
    </row>
    <row r="919" spans="1:8">
      <c r="A919" s="49"/>
      <c r="B919" s="72">
        <v>64</v>
      </c>
      <c r="C919" s="126" t="s">
        <v>101</v>
      </c>
      <c r="D919" s="90"/>
      <c r="E919" s="91"/>
      <c r="F919" s="28"/>
      <c r="G919" s="28">
        <f t="shared" si="57"/>
        <v>0</v>
      </c>
      <c r="H919" s="125"/>
    </row>
    <row r="920" spans="1:8">
      <c r="A920" s="49"/>
      <c r="B920" s="92">
        <f t="shared" si="58"/>
        <v>64.010000000000005</v>
      </c>
      <c r="C920" s="93" t="s">
        <v>51</v>
      </c>
      <c r="D920" s="90">
        <v>22</v>
      </c>
      <c r="E920" s="91" t="s">
        <v>4</v>
      </c>
      <c r="F920" s="28"/>
      <c r="G920" s="28">
        <f t="shared" si="57"/>
        <v>0</v>
      </c>
      <c r="H920" s="125"/>
    </row>
    <row r="921" spans="1:8">
      <c r="A921" s="49"/>
      <c r="B921" s="92">
        <f t="shared" si="58"/>
        <v>64.02000000000001</v>
      </c>
      <c r="C921" s="93" t="s">
        <v>52</v>
      </c>
      <c r="D921" s="90">
        <v>22</v>
      </c>
      <c r="E921" s="91" t="s">
        <v>4</v>
      </c>
      <c r="F921" s="28"/>
      <c r="G921" s="28">
        <f t="shared" si="57"/>
        <v>0</v>
      </c>
      <c r="H921" s="125"/>
    </row>
    <row r="922" spans="1:8">
      <c r="A922" s="49"/>
      <c r="B922" s="92">
        <f t="shared" si="58"/>
        <v>64.030000000000015</v>
      </c>
      <c r="C922" s="93" t="s">
        <v>53</v>
      </c>
      <c r="D922" s="90">
        <v>1</v>
      </c>
      <c r="E922" s="91" t="s">
        <v>4</v>
      </c>
      <c r="F922" s="28"/>
      <c r="G922" s="28">
        <f t="shared" si="57"/>
        <v>0</v>
      </c>
      <c r="H922" s="125"/>
    </row>
    <row r="923" spans="1:8">
      <c r="A923" s="49"/>
      <c r="B923" s="92">
        <f t="shared" si="58"/>
        <v>64.04000000000002</v>
      </c>
      <c r="C923" s="93" t="s">
        <v>54</v>
      </c>
      <c r="D923" s="90">
        <v>400</v>
      </c>
      <c r="E923" s="91" t="s">
        <v>32</v>
      </c>
      <c r="F923" s="28"/>
      <c r="G923" s="28">
        <f t="shared" si="57"/>
        <v>0</v>
      </c>
      <c r="H923" s="125"/>
    </row>
    <row r="924" spans="1:8">
      <c r="A924" s="49"/>
      <c r="B924" s="92">
        <f t="shared" si="58"/>
        <v>64.050000000000026</v>
      </c>
      <c r="C924" s="93" t="s">
        <v>55</v>
      </c>
      <c r="D924" s="90">
        <v>4</v>
      </c>
      <c r="E924" s="91" t="s">
        <v>4</v>
      </c>
      <c r="F924" s="28"/>
      <c r="G924" s="28">
        <f t="shared" si="57"/>
        <v>0</v>
      </c>
      <c r="H924" s="125"/>
    </row>
    <row r="925" spans="1:8">
      <c r="A925" s="49"/>
      <c r="B925" s="92">
        <f t="shared" si="58"/>
        <v>64.060000000000031</v>
      </c>
      <c r="C925" s="93" t="s">
        <v>56</v>
      </c>
      <c r="D925" s="90">
        <v>1</v>
      </c>
      <c r="E925" s="91" t="s">
        <v>57</v>
      </c>
      <c r="F925" s="28"/>
      <c r="G925" s="28">
        <f t="shared" si="57"/>
        <v>0</v>
      </c>
      <c r="H925" s="125"/>
    </row>
    <row r="926" spans="1:8">
      <c r="A926" s="49"/>
      <c r="B926" s="20"/>
      <c r="C926" s="66"/>
      <c r="D926" s="17"/>
      <c r="E926" s="22"/>
      <c r="F926" s="28"/>
      <c r="G926" s="28"/>
      <c r="H926" s="125">
        <f>SUM(G919:G926)</f>
        <v>0</v>
      </c>
    </row>
    <row r="927" spans="1:8">
      <c r="A927" s="49"/>
      <c r="B927" s="20"/>
      <c r="C927" s="87" t="s">
        <v>299</v>
      </c>
      <c r="D927" s="17"/>
      <c r="E927" s="22"/>
      <c r="F927" s="17"/>
      <c r="G927" s="19">
        <f>ROUND(F927*D927,2)</f>
        <v>0</v>
      </c>
      <c r="H927" s="18"/>
    </row>
    <row r="928" spans="1:8">
      <c r="A928" s="49"/>
      <c r="B928" s="20"/>
      <c r="C928" s="66"/>
      <c r="D928" s="17"/>
      <c r="E928" s="22"/>
      <c r="F928" s="17"/>
      <c r="G928" s="19">
        <f>ROUND(F928*D928,2)</f>
        <v>0</v>
      </c>
      <c r="H928" s="18"/>
    </row>
    <row r="929" spans="1:8">
      <c r="A929" s="49"/>
      <c r="B929" s="72">
        <v>65</v>
      </c>
      <c r="C929" s="126" t="s">
        <v>300</v>
      </c>
      <c r="D929" s="90"/>
      <c r="E929" s="91"/>
      <c r="F929" s="17"/>
      <c r="G929" s="19">
        <f>ROUND(F929*D929,2)</f>
        <v>0</v>
      </c>
      <c r="H929" s="18"/>
    </row>
    <row r="930" spans="1:8">
      <c r="A930" s="49"/>
      <c r="B930" s="92"/>
      <c r="C930" s="126" t="s">
        <v>301</v>
      </c>
      <c r="D930" s="90"/>
      <c r="E930" s="91"/>
      <c r="F930" s="17"/>
      <c r="G930" s="19">
        <f>ROUND(F930*D930,2)</f>
        <v>0</v>
      </c>
      <c r="H930" s="18"/>
    </row>
    <row r="931" spans="1:8">
      <c r="A931" s="49"/>
      <c r="B931" s="92">
        <f>+B929+0.01</f>
        <v>65.010000000000005</v>
      </c>
      <c r="C931" s="93" t="s">
        <v>302</v>
      </c>
      <c r="D931" s="90">
        <v>26</v>
      </c>
      <c r="E931" s="91" t="s">
        <v>303</v>
      </c>
      <c r="F931" s="28"/>
      <c r="G931" s="28">
        <f t="shared" ref="G931:G999" si="59">ROUND(D931*F931,2)</f>
        <v>0</v>
      </c>
      <c r="H931" s="133"/>
    </row>
    <row r="932" spans="1:8">
      <c r="A932" s="49"/>
      <c r="B932" s="92">
        <f t="shared" ref="B932:B948" si="60">+B931+0.01</f>
        <v>65.02000000000001</v>
      </c>
      <c r="C932" s="93" t="s">
        <v>304</v>
      </c>
      <c r="D932" s="90">
        <v>9</v>
      </c>
      <c r="E932" s="91" t="s">
        <v>303</v>
      </c>
      <c r="F932" s="28"/>
      <c r="G932" s="28">
        <f t="shared" si="59"/>
        <v>0</v>
      </c>
      <c r="H932" s="133"/>
    </row>
    <row r="933" spans="1:8">
      <c r="A933" s="49"/>
      <c r="B933" s="92">
        <f t="shared" si="60"/>
        <v>65.030000000000015</v>
      </c>
      <c r="C933" s="93" t="s">
        <v>305</v>
      </c>
      <c r="D933" s="90">
        <v>9</v>
      </c>
      <c r="E933" s="91" t="s">
        <v>303</v>
      </c>
      <c r="F933" s="28"/>
      <c r="G933" s="28">
        <f t="shared" si="59"/>
        <v>0</v>
      </c>
      <c r="H933" s="133"/>
    </row>
    <row r="934" spans="1:8">
      <c r="A934" s="49"/>
      <c r="B934" s="92">
        <f t="shared" si="60"/>
        <v>65.04000000000002</v>
      </c>
      <c r="C934" s="93" t="s">
        <v>306</v>
      </c>
      <c r="D934" s="90">
        <v>29</v>
      </c>
      <c r="E934" s="91" t="s">
        <v>303</v>
      </c>
      <c r="F934" s="28"/>
      <c r="G934" s="28">
        <f t="shared" si="59"/>
        <v>0</v>
      </c>
      <c r="H934" s="133"/>
    </row>
    <row r="935" spans="1:8">
      <c r="A935" s="49"/>
      <c r="B935" s="92">
        <f t="shared" si="60"/>
        <v>65.050000000000026</v>
      </c>
      <c r="C935" s="93" t="s">
        <v>307</v>
      </c>
      <c r="D935" s="90">
        <v>9</v>
      </c>
      <c r="E935" s="91" t="s">
        <v>303</v>
      </c>
      <c r="F935" s="28"/>
      <c r="G935" s="28">
        <f t="shared" si="59"/>
        <v>0</v>
      </c>
      <c r="H935" s="133"/>
    </row>
    <row r="936" spans="1:8">
      <c r="A936" s="49"/>
      <c r="B936" s="92">
        <f t="shared" si="60"/>
        <v>65.060000000000031</v>
      </c>
      <c r="C936" s="93" t="s">
        <v>308</v>
      </c>
      <c r="D936" s="90">
        <v>9</v>
      </c>
      <c r="E936" s="91" t="s">
        <v>303</v>
      </c>
      <c r="F936" s="28"/>
      <c r="G936" s="28">
        <f t="shared" si="59"/>
        <v>0</v>
      </c>
      <c r="H936" s="133"/>
    </row>
    <row r="937" spans="1:8">
      <c r="A937" s="49"/>
      <c r="B937" s="92">
        <f t="shared" si="60"/>
        <v>65.070000000000036</v>
      </c>
      <c r="C937" s="93" t="s">
        <v>309</v>
      </c>
      <c r="D937" s="90">
        <v>7</v>
      </c>
      <c r="E937" s="91" t="s">
        <v>303</v>
      </c>
      <c r="F937" s="28"/>
      <c r="G937" s="28">
        <f t="shared" si="59"/>
        <v>0</v>
      </c>
      <c r="H937" s="133"/>
    </row>
    <row r="938" spans="1:8">
      <c r="A938" s="49"/>
      <c r="B938" s="92">
        <f t="shared" si="60"/>
        <v>65.080000000000041</v>
      </c>
      <c r="C938" s="93" t="s">
        <v>310</v>
      </c>
      <c r="D938" s="90">
        <v>12</v>
      </c>
      <c r="E938" s="91" t="s">
        <v>303</v>
      </c>
      <c r="F938" s="28"/>
      <c r="G938" s="28">
        <f t="shared" si="59"/>
        <v>0</v>
      </c>
      <c r="H938" s="133"/>
    </row>
    <row r="939" spans="1:8">
      <c r="A939" s="49"/>
      <c r="B939" s="92">
        <f t="shared" si="60"/>
        <v>65.090000000000046</v>
      </c>
      <c r="C939" s="93" t="s">
        <v>311</v>
      </c>
      <c r="D939" s="90">
        <v>14</v>
      </c>
      <c r="E939" s="91" t="s">
        <v>303</v>
      </c>
      <c r="F939" s="28"/>
      <c r="G939" s="28">
        <f t="shared" si="59"/>
        <v>0</v>
      </c>
      <c r="H939" s="133"/>
    </row>
    <row r="940" spans="1:8">
      <c r="A940" s="49"/>
      <c r="B940" s="92">
        <f t="shared" si="60"/>
        <v>65.100000000000051</v>
      </c>
      <c r="C940" s="93" t="s">
        <v>312</v>
      </c>
      <c r="D940" s="90">
        <v>15</v>
      </c>
      <c r="E940" s="91" t="s">
        <v>303</v>
      </c>
      <c r="F940" s="28"/>
      <c r="G940" s="28">
        <f t="shared" si="59"/>
        <v>0</v>
      </c>
      <c r="H940" s="133"/>
    </row>
    <row r="941" spans="1:8">
      <c r="A941" s="49"/>
      <c r="B941" s="92">
        <f t="shared" si="60"/>
        <v>65.110000000000056</v>
      </c>
      <c r="C941" s="93" t="s">
        <v>313</v>
      </c>
      <c r="D941" s="90">
        <v>26</v>
      </c>
      <c r="E941" s="91" t="s">
        <v>303</v>
      </c>
      <c r="F941" s="28"/>
      <c r="G941" s="28">
        <f t="shared" si="59"/>
        <v>0</v>
      </c>
      <c r="H941" s="133"/>
    </row>
    <row r="942" spans="1:8">
      <c r="A942" s="49"/>
      <c r="B942" s="92">
        <f t="shared" si="60"/>
        <v>65.120000000000061</v>
      </c>
      <c r="C942" s="93" t="s">
        <v>314</v>
      </c>
      <c r="D942" s="90">
        <v>23</v>
      </c>
      <c r="E942" s="91" t="s">
        <v>303</v>
      </c>
      <c r="F942" s="28"/>
      <c r="G942" s="28">
        <f t="shared" si="59"/>
        <v>0</v>
      </c>
      <c r="H942" s="133"/>
    </row>
    <row r="943" spans="1:8">
      <c r="A943" s="49"/>
      <c r="B943" s="92">
        <f t="shared" si="60"/>
        <v>65.130000000000067</v>
      </c>
      <c r="C943" s="93" t="s">
        <v>315</v>
      </c>
      <c r="D943" s="90">
        <v>1</v>
      </c>
      <c r="E943" s="91" t="s">
        <v>303</v>
      </c>
      <c r="F943" s="28"/>
      <c r="G943" s="28">
        <f t="shared" si="59"/>
        <v>0</v>
      </c>
      <c r="H943" s="133"/>
    </row>
    <row r="944" spans="1:8">
      <c r="A944" s="49"/>
      <c r="B944" s="92">
        <f t="shared" si="60"/>
        <v>65.140000000000072</v>
      </c>
      <c r="C944" s="93" t="s">
        <v>316</v>
      </c>
      <c r="D944" s="90">
        <v>1</v>
      </c>
      <c r="E944" s="91" t="s">
        <v>303</v>
      </c>
      <c r="F944" s="28"/>
      <c r="G944" s="28">
        <f t="shared" si="59"/>
        <v>0</v>
      </c>
      <c r="H944" s="133"/>
    </row>
    <row r="945" spans="1:8">
      <c r="A945" s="49"/>
      <c r="B945" s="92">
        <f t="shared" si="60"/>
        <v>65.150000000000077</v>
      </c>
      <c r="C945" s="93" t="s">
        <v>317</v>
      </c>
      <c r="D945" s="90">
        <v>1</v>
      </c>
      <c r="E945" s="91" t="s">
        <v>303</v>
      </c>
      <c r="F945" s="28"/>
      <c r="G945" s="28">
        <f t="shared" si="59"/>
        <v>0</v>
      </c>
      <c r="H945" s="133"/>
    </row>
    <row r="946" spans="1:8">
      <c r="A946" s="49"/>
      <c r="B946" s="92">
        <f t="shared" si="60"/>
        <v>65.160000000000082</v>
      </c>
      <c r="C946" s="93" t="s">
        <v>318</v>
      </c>
      <c r="D946" s="90">
        <v>2</v>
      </c>
      <c r="E946" s="91" t="s">
        <v>303</v>
      </c>
      <c r="F946" s="28"/>
      <c r="G946" s="28">
        <f t="shared" si="59"/>
        <v>0</v>
      </c>
      <c r="H946" s="133"/>
    </row>
    <row r="947" spans="1:8">
      <c r="A947" s="49"/>
      <c r="B947" s="92">
        <f t="shared" si="60"/>
        <v>65.170000000000087</v>
      </c>
      <c r="C947" s="93" t="s">
        <v>319</v>
      </c>
      <c r="D947" s="90">
        <v>2</v>
      </c>
      <c r="E947" s="91" t="s">
        <v>303</v>
      </c>
      <c r="F947" s="28"/>
      <c r="G947" s="28">
        <f t="shared" si="59"/>
        <v>0</v>
      </c>
      <c r="H947" s="133"/>
    </row>
    <row r="948" spans="1:8">
      <c r="A948" s="49"/>
      <c r="B948" s="92">
        <f t="shared" si="60"/>
        <v>65.180000000000092</v>
      </c>
      <c r="C948" s="93" t="s">
        <v>320</v>
      </c>
      <c r="D948" s="90">
        <v>2</v>
      </c>
      <c r="E948" s="91" t="s">
        <v>303</v>
      </c>
      <c r="F948" s="28"/>
      <c r="G948" s="28">
        <f t="shared" si="59"/>
        <v>0</v>
      </c>
      <c r="H948" s="133"/>
    </row>
    <row r="949" spans="1:8">
      <c r="A949" s="49"/>
      <c r="B949" s="92"/>
      <c r="C949" s="93"/>
      <c r="D949" s="90"/>
      <c r="E949" s="91"/>
      <c r="F949" s="28"/>
      <c r="G949" s="28">
        <f t="shared" si="59"/>
        <v>0</v>
      </c>
      <c r="H949" s="133">
        <f>SUM(G931:G948)</f>
        <v>0</v>
      </c>
    </row>
    <row r="950" spans="1:8">
      <c r="A950" s="49"/>
      <c r="B950" s="72">
        <v>66</v>
      </c>
      <c r="C950" s="126" t="s">
        <v>321</v>
      </c>
      <c r="D950" s="90"/>
      <c r="E950" s="91"/>
      <c r="F950" s="28"/>
      <c r="G950" s="28">
        <f t="shared" si="59"/>
        <v>0</v>
      </c>
      <c r="H950" s="133"/>
    </row>
    <row r="951" spans="1:8">
      <c r="A951" s="49"/>
      <c r="B951" s="92">
        <f t="shared" ref="B951:B960" si="61">+B950+0.01</f>
        <v>66.010000000000005</v>
      </c>
      <c r="C951" s="93" t="s">
        <v>318</v>
      </c>
      <c r="D951" s="90">
        <v>3</v>
      </c>
      <c r="E951" s="91" t="s">
        <v>303</v>
      </c>
      <c r="F951" s="28"/>
      <c r="G951" s="28">
        <f t="shared" si="59"/>
        <v>0</v>
      </c>
      <c r="H951" s="133"/>
    </row>
    <row r="952" spans="1:8">
      <c r="A952" s="49"/>
      <c r="B952" s="92">
        <f t="shared" si="61"/>
        <v>66.02000000000001</v>
      </c>
      <c r="C952" s="93" t="s">
        <v>319</v>
      </c>
      <c r="D952" s="90">
        <v>2</v>
      </c>
      <c r="E952" s="91" t="s">
        <v>303</v>
      </c>
      <c r="F952" s="28"/>
      <c r="G952" s="28">
        <f t="shared" si="59"/>
        <v>0</v>
      </c>
      <c r="H952" s="133"/>
    </row>
    <row r="953" spans="1:8">
      <c r="A953" s="49"/>
      <c r="B953" s="92">
        <f t="shared" si="61"/>
        <v>66.030000000000015</v>
      </c>
      <c r="C953" s="93" t="s">
        <v>320</v>
      </c>
      <c r="D953" s="90">
        <v>2</v>
      </c>
      <c r="E953" s="91" t="s">
        <v>303</v>
      </c>
      <c r="F953" s="28"/>
      <c r="G953" s="28">
        <f t="shared" si="59"/>
        <v>0</v>
      </c>
      <c r="H953" s="133"/>
    </row>
    <row r="954" spans="1:8">
      <c r="A954" s="49"/>
      <c r="B954" s="92">
        <f t="shared" si="61"/>
        <v>66.04000000000002</v>
      </c>
      <c r="C954" s="93" t="s">
        <v>322</v>
      </c>
      <c r="D954" s="90">
        <v>4</v>
      </c>
      <c r="E954" s="91" t="s">
        <v>303</v>
      </c>
      <c r="F954" s="28"/>
      <c r="G954" s="28">
        <f t="shared" si="59"/>
        <v>0</v>
      </c>
      <c r="H954" s="133"/>
    </row>
    <row r="955" spans="1:8">
      <c r="A955" s="49"/>
      <c r="B955" s="92">
        <f t="shared" si="61"/>
        <v>66.050000000000026</v>
      </c>
      <c r="C955" s="93" t="s">
        <v>323</v>
      </c>
      <c r="D955" s="90">
        <v>18</v>
      </c>
      <c r="E955" s="91" t="s">
        <v>303</v>
      </c>
      <c r="F955" s="28"/>
      <c r="G955" s="28">
        <f t="shared" si="59"/>
        <v>0</v>
      </c>
      <c r="H955" s="133"/>
    </row>
    <row r="956" spans="1:8">
      <c r="A956" s="49"/>
      <c r="B956" s="92">
        <f t="shared" si="61"/>
        <v>66.060000000000031</v>
      </c>
      <c r="C956" s="93" t="s">
        <v>306</v>
      </c>
      <c r="D956" s="90">
        <v>4</v>
      </c>
      <c r="E956" s="91" t="s">
        <v>303</v>
      </c>
      <c r="F956" s="28"/>
      <c r="G956" s="28">
        <f t="shared" si="59"/>
        <v>0</v>
      </c>
      <c r="H956" s="133"/>
    </row>
    <row r="957" spans="1:8">
      <c r="A957" s="49"/>
      <c r="B957" s="92">
        <f t="shared" si="61"/>
        <v>66.070000000000036</v>
      </c>
      <c r="C957" s="93" t="s">
        <v>307</v>
      </c>
      <c r="D957" s="90">
        <v>18</v>
      </c>
      <c r="E957" s="91" t="s">
        <v>303</v>
      </c>
      <c r="F957" s="28"/>
      <c r="G957" s="28">
        <f t="shared" si="59"/>
        <v>0</v>
      </c>
      <c r="H957" s="133"/>
    </row>
    <row r="958" spans="1:8">
      <c r="A958" s="49"/>
      <c r="B958" s="92">
        <f t="shared" si="61"/>
        <v>66.080000000000041</v>
      </c>
      <c r="C958" s="93" t="s">
        <v>316</v>
      </c>
      <c r="D958" s="90">
        <v>3</v>
      </c>
      <c r="E958" s="91" t="s">
        <v>303</v>
      </c>
      <c r="F958" s="28"/>
      <c r="G958" s="28">
        <f t="shared" si="59"/>
        <v>0</v>
      </c>
      <c r="H958" s="133"/>
    </row>
    <row r="959" spans="1:8">
      <c r="A959" s="49"/>
      <c r="B959" s="92">
        <f t="shared" si="61"/>
        <v>66.090000000000046</v>
      </c>
      <c r="C959" s="93" t="s">
        <v>315</v>
      </c>
      <c r="D959" s="90">
        <v>1</v>
      </c>
      <c r="E959" s="91" t="s">
        <v>303</v>
      </c>
      <c r="F959" s="28"/>
      <c r="G959" s="28">
        <f t="shared" si="59"/>
        <v>0</v>
      </c>
      <c r="H959" s="133"/>
    </row>
    <row r="960" spans="1:8">
      <c r="A960" s="49"/>
      <c r="B960" s="92">
        <f t="shared" si="61"/>
        <v>66.100000000000051</v>
      </c>
      <c r="C960" s="93" t="s">
        <v>317</v>
      </c>
      <c r="D960" s="90">
        <v>1</v>
      </c>
      <c r="E960" s="91" t="s">
        <v>303</v>
      </c>
      <c r="F960" s="28"/>
      <c r="G960" s="28">
        <f t="shared" si="59"/>
        <v>0</v>
      </c>
      <c r="H960" s="133"/>
    </row>
    <row r="961" spans="1:8">
      <c r="A961" s="49"/>
      <c r="B961" s="92"/>
      <c r="C961" s="93"/>
      <c r="D961" s="90"/>
      <c r="E961" s="91"/>
      <c r="F961" s="28"/>
      <c r="G961" s="28">
        <f t="shared" si="59"/>
        <v>0</v>
      </c>
      <c r="H961" s="133">
        <f>SUM(G951:G960)</f>
        <v>0</v>
      </c>
    </row>
    <row r="962" spans="1:8">
      <c r="A962" s="49"/>
      <c r="B962" s="72">
        <v>67</v>
      </c>
      <c r="C962" s="126" t="s">
        <v>324</v>
      </c>
      <c r="D962" s="90"/>
      <c r="E962" s="91"/>
      <c r="F962" s="28"/>
      <c r="G962" s="28">
        <f t="shared" si="59"/>
        <v>0</v>
      </c>
      <c r="H962" s="133"/>
    </row>
    <row r="963" spans="1:8">
      <c r="A963" s="49"/>
      <c r="B963" s="92">
        <f t="shared" ref="B963:B977" si="62">+B962+0.01</f>
        <v>67.010000000000005</v>
      </c>
      <c r="C963" s="93" t="s">
        <v>322</v>
      </c>
      <c r="D963" s="90">
        <v>29</v>
      </c>
      <c r="E963" s="91" t="s">
        <v>303</v>
      </c>
      <c r="F963" s="28"/>
      <c r="G963" s="28">
        <f t="shared" si="59"/>
        <v>0</v>
      </c>
      <c r="H963" s="133"/>
    </row>
    <row r="964" spans="1:8">
      <c r="A964" s="49"/>
      <c r="B964" s="92">
        <f t="shared" si="62"/>
        <v>67.02000000000001</v>
      </c>
      <c r="C964" s="93" t="s">
        <v>323</v>
      </c>
      <c r="D964" s="90">
        <v>2</v>
      </c>
      <c r="E964" s="91" t="s">
        <v>303</v>
      </c>
      <c r="F964" s="28"/>
      <c r="G964" s="28">
        <f t="shared" si="59"/>
        <v>0</v>
      </c>
      <c r="H964" s="133"/>
    </row>
    <row r="965" spans="1:8">
      <c r="A965" s="49"/>
      <c r="B965" s="92">
        <f t="shared" si="62"/>
        <v>67.030000000000015</v>
      </c>
      <c r="C965" s="93" t="s">
        <v>325</v>
      </c>
      <c r="D965" s="90">
        <v>13</v>
      </c>
      <c r="E965" s="91" t="s">
        <v>303</v>
      </c>
      <c r="F965" s="28"/>
      <c r="G965" s="28">
        <f t="shared" si="59"/>
        <v>0</v>
      </c>
      <c r="H965" s="133"/>
    </row>
    <row r="966" spans="1:8">
      <c r="A966" s="49"/>
      <c r="B966" s="92">
        <f t="shared" si="62"/>
        <v>67.04000000000002</v>
      </c>
      <c r="C966" s="93" t="s">
        <v>306</v>
      </c>
      <c r="D966" s="90">
        <v>29</v>
      </c>
      <c r="E966" s="91" t="s">
        <v>303</v>
      </c>
      <c r="F966" s="28"/>
      <c r="G966" s="28">
        <f t="shared" si="59"/>
        <v>0</v>
      </c>
      <c r="H966" s="133"/>
    </row>
    <row r="967" spans="1:8">
      <c r="A967" s="49"/>
      <c r="B967" s="92">
        <f t="shared" si="62"/>
        <v>67.050000000000026</v>
      </c>
      <c r="C967" s="93" t="s">
        <v>307</v>
      </c>
      <c r="D967" s="90">
        <v>2</v>
      </c>
      <c r="E967" s="91" t="s">
        <v>303</v>
      </c>
      <c r="F967" s="28"/>
      <c r="G967" s="28">
        <f t="shared" si="59"/>
        <v>0</v>
      </c>
      <c r="H967" s="133"/>
    </row>
    <row r="968" spans="1:8">
      <c r="A968" s="49"/>
      <c r="B968" s="92">
        <f t="shared" si="62"/>
        <v>67.060000000000031</v>
      </c>
      <c r="C968" s="93" t="s">
        <v>308</v>
      </c>
      <c r="D968" s="90">
        <v>13</v>
      </c>
      <c r="E968" s="91" t="s">
        <v>303</v>
      </c>
      <c r="F968" s="28"/>
      <c r="G968" s="28">
        <f t="shared" si="59"/>
        <v>0</v>
      </c>
      <c r="H968" s="133"/>
    </row>
    <row r="969" spans="1:8">
      <c r="A969" s="49"/>
      <c r="B969" s="92">
        <f t="shared" si="62"/>
        <v>67.070000000000036</v>
      </c>
      <c r="C969" s="93" t="s">
        <v>309</v>
      </c>
      <c r="D969" s="90">
        <v>11</v>
      </c>
      <c r="E969" s="91" t="s">
        <v>303</v>
      </c>
      <c r="F969" s="28"/>
      <c r="G969" s="28">
        <f t="shared" si="59"/>
        <v>0</v>
      </c>
      <c r="H969" s="133"/>
    </row>
    <row r="970" spans="1:8">
      <c r="A970" s="49"/>
      <c r="B970" s="92">
        <f t="shared" si="62"/>
        <v>67.080000000000041</v>
      </c>
      <c r="C970" s="93" t="s">
        <v>310</v>
      </c>
      <c r="D970" s="90">
        <v>12</v>
      </c>
      <c r="E970" s="91" t="s">
        <v>303</v>
      </c>
      <c r="F970" s="28"/>
      <c r="G970" s="28">
        <f t="shared" si="59"/>
        <v>0</v>
      </c>
      <c r="H970" s="133"/>
    </row>
    <row r="971" spans="1:8">
      <c r="A971" s="49"/>
      <c r="B971" s="92">
        <f t="shared" si="62"/>
        <v>67.090000000000046</v>
      </c>
      <c r="C971" s="93" t="s">
        <v>311</v>
      </c>
      <c r="D971" s="90">
        <v>20</v>
      </c>
      <c r="E971" s="91" t="s">
        <v>303</v>
      </c>
      <c r="F971" s="28"/>
      <c r="G971" s="28">
        <f t="shared" si="59"/>
        <v>0</v>
      </c>
      <c r="H971" s="133"/>
    </row>
    <row r="972" spans="1:8">
      <c r="A972" s="49"/>
      <c r="B972" s="92">
        <f t="shared" si="62"/>
        <v>67.100000000000051</v>
      </c>
      <c r="C972" s="93" t="s">
        <v>312</v>
      </c>
      <c r="D972" s="90">
        <v>8</v>
      </c>
      <c r="E972" s="91" t="s">
        <v>303</v>
      </c>
      <c r="F972" s="28"/>
      <c r="G972" s="28">
        <f t="shared" si="59"/>
        <v>0</v>
      </c>
      <c r="H972" s="133"/>
    </row>
    <row r="973" spans="1:8">
      <c r="A973" s="49"/>
      <c r="B973" s="92">
        <f t="shared" si="62"/>
        <v>67.110000000000056</v>
      </c>
      <c r="C973" s="93" t="s">
        <v>313</v>
      </c>
      <c r="D973" s="90">
        <v>29</v>
      </c>
      <c r="E973" s="91" t="s">
        <v>303</v>
      </c>
      <c r="F973" s="28"/>
      <c r="G973" s="28">
        <f t="shared" si="59"/>
        <v>0</v>
      </c>
      <c r="H973" s="133"/>
    </row>
    <row r="974" spans="1:8">
      <c r="A974" s="49"/>
      <c r="B974" s="92">
        <f t="shared" si="62"/>
        <v>67.120000000000061</v>
      </c>
      <c r="C974" s="93" t="s">
        <v>314</v>
      </c>
      <c r="D974" s="90">
        <v>15</v>
      </c>
      <c r="E974" s="91" t="s">
        <v>303</v>
      </c>
      <c r="F974" s="28"/>
      <c r="G974" s="28">
        <f t="shared" si="59"/>
        <v>0</v>
      </c>
      <c r="H974" s="133"/>
    </row>
    <row r="975" spans="1:8">
      <c r="A975" s="49"/>
      <c r="B975" s="92">
        <f t="shared" si="62"/>
        <v>67.130000000000067</v>
      </c>
      <c r="C975" s="93" t="s">
        <v>315</v>
      </c>
      <c r="D975" s="90">
        <v>4</v>
      </c>
      <c r="E975" s="91" t="s">
        <v>303</v>
      </c>
      <c r="F975" s="28"/>
      <c r="G975" s="28">
        <f t="shared" si="59"/>
        <v>0</v>
      </c>
      <c r="H975" s="133"/>
    </row>
    <row r="976" spans="1:8">
      <c r="A976" s="49"/>
      <c r="B976" s="92">
        <f t="shared" si="62"/>
        <v>67.140000000000072</v>
      </c>
      <c r="C976" s="93" t="s">
        <v>316</v>
      </c>
      <c r="D976" s="90">
        <v>3</v>
      </c>
      <c r="E976" s="91" t="s">
        <v>303</v>
      </c>
      <c r="F976" s="28"/>
      <c r="G976" s="28">
        <f t="shared" si="59"/>
        <v>0</v>
      </c>
      <c r="H976" s="133"/>
    </row>
    <row r="977" spans="1:8">
      <c r="A977" s="49"/>
      <c r="B977" s="92">
        <f t="shared" si="62"/>
        <v>67.150000000000077</v>
      </c>
      <c r="C977" s="93" t="s">
        <v>317</v>
      </c>
      <c r="D977" s="90">
        <v>1</v>
      </c>
      <c r="E977" s="91" t="s">
        <v>303</v>
      </c>
      <c r="F977" s="28"/>
      <c r="G977" s="28">
        <f t="shared" si="59"/>
        <v>0</v>
      </c>
      <c r="H977" s="133"/>
    </row>
    <row r="978" spans="1:8">
      <c r="A978" s="49"/>
      <c r="B978" s="92"/>
      <c r="C978" s="93"/>
      <c r="D978" s="90"/>
      <c r="E978" s="91"/>
      <c r="F978" s="28"/>
      <c r="G978" s="28">
        <f t="shared" si="59"/>
        <v>0</v>
      </c>
      <c r="H978" s="133">
        <f>SUM(G963:G977)</f>
        <v>0</v>
      </c>
    </row>
    <row r="979" spans="1:8">
      <c r="A979" s="49"/>
      <c r="B979" s="72">
        <v>68</v>
      </c>
      <c r="C979" s="126" t="s">
        <v>326</v>
      </c>
      <c r="D979" s="90"/>
      <c r="E979" s="91"/>
      <c r="F979" s="28"/>
      <c r="G979" s="28">
        <f t="shared" si="59"/>
        <v>0</v>
      </c>
      <c r="H979" s="133"/>
    </row>
    <row r="980" spans="1:8">
      <c r="A980" s="49"/>
      <c r="B980" s="92">
        <f t="shared" ref="B980:B986" si="63">+B979+0.01</f>
        <v>68.010000000000005</v>
      </c>
      <c r="C980" s="93" t="s">
        <v>327</v>
      </c>
      <c r="D980" s="90">
        <v>1</v>
      </c>
      <c r="E980" s="91" t="s">
        <v>303</v>
      </c>
      <c r="F980" s="28"/>
      <c r="G980" s="28">
        <f t="shared" si="59"/>
        <v>0</v>
      </c>
      <c r="H980" s="133"/>
    </row>
    <row r="981" spans="1:8">
      <c r="A981" s="49"/>
      <c r="B981" s="92">
        <f t="shared" si="63"/>
        <v>68.02000000000001</v>
      </c>
      <c r="C981" s="93" t="s">
        <v>328</v>
      </c>
      <c r="D981" s="90">
        <v>1</v>
      </c>
      <c r="E981" s="91" t="s">
        <v>303</v>
      </c>
      <c r="F981" s="28"/>
      <c r="G981" s="28">
        <f t="shared" si="59"/>
        <v>0</v>
      </c>
      <c r="H981" s="133"/>
    </row>
    <row r="982" spans="1:8">
      <c r="A982" s="49"/>
      <c r="B982" s="92">
        <f t="shared" si="63"/>
        <v>68.030000000000015</v>
      </c>
      <c r="C982" s="93" t="s">
        <v>329</v>
      </c>
      <c r="D982" s="90">
        <v>1</v>
      </c>
      <c r="E982" s="91" t="s">
        <v>303</v>
      </c>
      <c r="F982" s="28"/>
      <c r="G982" s="28">
        <f t="shared" si="59"/>
        <v>0</v>
      </c>
      <c r="H982" s="133"/>
    </row>
    <row r="983" spans="1:8">
      <c r="A983" s="49"/>
      <c r="B983" s="92">
        <f t="shared" si="63"/>
        <v>68.04000000000002</v>
      </c>
      <c r="C983" s="93" t="s">
        <v>330</v>
      </c>
      <c r="D983" s="90">
        <v>1</v>
      </c>
      <c r="E983" s="91" t="s">
        <v>303</v>
      </c>
      <c r="F983" s="28"/>
      <c r="G983" s="28">
        <f t="shared" si="59"/>
        <v>0</v>
      </c>
      <c r="H983" s="133"/>
    </row>
    <row r="984" spans="1:8">
      <c r="A984" s="49"/>
      <c r="B984" s="92">
        <f t="shared" si="63"/>
        <v>68.050000000000026</v>
      </c>
      <c r="C984" s="93" t="s">
        <v>331</v>
      </c>
      <c r="D984" s="90">
        <v>1</v>
      </c>
      <c r="E984" s="91" t="s">
        <v>303</v>
      </c>
      <c r="F984" s="28"/>
      <c r="G984" s="28">
        <f t="shared" si="59"/>
        <v>0</v>
      </c>
      <c r="H984" s="133"/>
    </row>
    <row r="985" spans="1:8">
      <c r="A985" s="49"/>
      <c r="B985" s="92">
        <f t="shared" si="63"/>
        <v>68.060000000000031</v>
      </c>
      <c r="C985" s="93" t="s">
        <v>332</v>
      </c>
      <c r="D985" s="90">
        <v>1</v>
      </c>
      <c r="E985" s="91" t="s">
        <v>303</v>
      </c>
      <c r="F985" s="28"/>
      <c r="G985" s="28">
        <f t="shared" si="59"/>
        <v>0</v>
      </c>
      <c r="H985" s="133"/>
    </row>
    <row r="986" spans="1:8">
      <c r="A986" s="49"/>
      <c r="B986" s="92">
        <f t="shared" si="63"/>
        <v>68.070000000000036</v>
      </c>
      <c r="C986" s="93" t="s">
        <v>333</v>
      </c>
      <c r="D986" s="90">
        <v>1</v>
      </c>
      <c r="E986" s="91" t="s">
        <v>303</v>
      </c>
      <c r="F986" s="28"/>
      <c r="G986" s="28">
        <f t="shared" si="59"/>
        <v>0</v>
      </c>
      <c r="H986" s="133"/>
    </row>
    <row r="987" spans="1:8">
      <c r="A987" s="49"/>
      <c r="B987" s="92"/>
      <c r="C987" s="93"/>
      <c r="D987" s="90"/>
      <c r="E987" s="91"/>
      <c r="F987" s="28"/>
      <c r="G987" s="28">
        <f t="shared" si="59"/>
        <v>0</v>
      </c>
      <c r="H987" s="133">
        <f>SUM(G980:G986)</f>
        <v>0</v>
      </c>
    </row>
    <row r="988" spans="1:8">
      <c r="A988" s="49"/>
      <c r="B988" s="72">
        <v>69</v>
      </c>
      <c r="C988" s="126" t="s">
        <v>334</v>
      </c>
      <c r="D988" s="90"/>
      <c r="E988" s="91"/>
      <c r="F988" s="28"/>
      <c r="G988" s="28">
        <f t="shared" si="59"/>
        <v>0</v>
      </c>
      <c r="H988" s="133"/>
    </row>
    <row r="989" spans="1:8">
      <c r="A989" s="49"/>
      <c r="B989" s="92">
        <f t="shared" ref="B989:B998" si="64">+B988+0.01</f>
        <v>69.010000000000005</v>
      </c>
      <c r="C989" s="93" t="s">
        <v>335</v>
      </c>
      <c r="D989" s="90">
        <v>49.2</v>
      </c>
      <c r="E989" s="91" t="s">
        <v>336</v>
      </c>
      <c r="F989" s="28"/>
      <c r="G989" s="28">
        <f t="shared" si="59"/>
        <v>0</v>
      </c>
      <c r="H989" s="133"/>
    </row>
    <row r="990" spans="1:8">
      <c r="A990" s="49"/>
      <c r="B990" s="92">
        <f t="shared" si="64"/>
        <v>69.02000000000001</v>
      </c>
      <c r="C990" s="93" t="s">
        <v>337</v>
      </c>
      <c r="D990" s="90">
        <v>88.56</v>
      </c>
      <c r="E990" s="91" t="s">
        <v>336</v>
      </c>
      <c r="F990" s="28"/>
      <c r="G990" s="28">
        <f t="shared" si="59"/>
        <v>0</v>
      </c>
      <c r="H990" s="133"/>
    </row>
    <row r="991" spans="1:8" ht="37.5">
      <c r="A991" s="49"/>
      <c r="B991" s="92">
        <f t="shared" si="64"/>
        <v>69.030000000000015</v>
      </c>
      <c r="C991" s="93" t="s">
        <v>338</v>
      </c>
      <c r="D991" s="90">
        <v>91.84</v>
      </c>
      <c r="E991" s="91" t="s">
        <v>336</v>
      </c>
      <c r="F991" s="28"/>
      <c r="G991" s="28">
        <f t="shared" si="59"/>
        <v>0</v>
      </c>
      <c r="H991" s="133"/>
    </row>
    <row r="992" spans="1:8">
      <c r="A992" s="49"/>
      <c r="B992" s="92">
        <f t="shared" si="64"/>
        <v>69.04000000000002</v>
      </c>
      <c r="C992" s="93" t="s">
        <v>339</v>
      </c>
      <c r="D992" s="90">
        <v>147.6</v>
      </c>
      <c r="E992" s="91" t="s">
        <v>336</v>
      </c>
      <c r="F992" s="28"/>
      <c r="G992" s="28">
        <f t="shared" si="59"/>
        <v>0</v>
      </c>
      <c r="H992" s="133"/>
    </row>
    <row r="993" spans="1:8">
      <c r="A993" s="49"/>
      <c r="B993" s="92">
        <f t="shared" si="64"/>
        <v>69.050000000000026</v>
      </c>
      <c r="C993" s="93" t="s">
        <v>340</v>
      </c>
      <c r="D993" s="90">
        <v>118.08</v>
      </c>
      <c r="E993" s="91" t="s">
        <v>336</v>
      </c>
      <c r="F993" s="28"/>
      <c r="G993" s="28">
        <f t="shared" si="59"/>
        <v>0</v>
      </c>
      <c r="H993" s="133"/>
    </row>
    <row r="994" spans="1:8">
      <c r="A994" s="49"/>
      <c r="B994" s="92">
        <f t="shared" si="64"/>
        <v>69.060000000000031</v>
      </c>
      <c r="C994" s="93" t="s">
        <v>341</v>
      </c>
      <c r="D994" s="90">
        <v>134.47999999999999</v>
      </c>
      <c r="E994" s="91" t="s">
        <v>336</v>
      </c>
      <c r="F994" s="28"/>
      <c r="G994" s="28">
        <f t="shared" si="59"/>
        <v>0</v>
      </c>
      <c r="H994" s="133"/>
    </row>
    <row r="995" spans="1:8">
      <c r="A995" s="49"/>
      <c r="B995" s="92">
        <f t="shared" si="64"/>
        <v>69.070000000000036</v>
      </c>
      <c r="C995" s="93" t="s">
        <v>342</v>
      </c>
      <c r="D995" s="90">
        <v>134.47999999999999</v>
      </c>
      <c r="E995" s="91" t="s">
        <v>336</v>
      </c>
      <c r="F995" s="28"/>
      <c r="G995" s="28">
        <f t="shared" si="59"/>
        <v>0</v>
      </c>
      <c r="H995" s="133"/>
    </row>
    <row r="996" spans="1:8">
      <c r="A996" s="49"/>
      <c r="B996" s="92">
        <f t="shared" si="64"/>
        <v>69.080000000000041</v>
      </c>
      <c r="C996" s="93" t="s">
        <v>343</v>
      </c>
      <c r="D996" s="90">
        <v>1</v>
      </c>
      <c r="E996" s="91" t="s">
        <v>303</v>
      </c>
      <c r="F996" s="28"/>
      <c r="G996" s="28">
        <f t="shared" si="59"/>
        <v>0</v>
      </c>
      <c r="H996" s="133"/>
    </row>
    <row r="997" spans="1:8">
      <c r="A997" s="49"/>
      <c r="B997" s="92">
        <f t="shared" si="64"/>
        <v>69.090000000000046</v>
      </c>
      <c r="C997" s="93" t="s">
        <v>344</v>
      </c>
      <c r="D997" s="90">
        <v>1</v>
      </c>
      <c r="E997" s="91" t="s">
        <v>303</v>
      </c>
      <c r="F997" s="28"/>
      <c r="G997" s="28">
        <f t="shared" si="59"/>
        <v>0</v>
      </c>
      <c r="H997" s="133"/>
    </row>
    <row r="998" spans="1:8">
      <c r="A998" s="49"/>
      <c r="B998" s="92">
        <f t="shared" si="64"/>
        <v>69.100000000000051</v>
      </c>
      <c r="C998" s="93" t="s">
        <v>345</v>
      </c>
      <c r="D998" s="90">
        <v>1</v>
      </c>
      <c r="E998" s="91" t="s">
        <v>303</v>
      </c>
      <c r="F998" s="28"/>
      <c r="G998" s="28">
        <f t="shared" si="59"/>
        <v>0</v>
      </c>
      <c r="H998" s="133"/>
    </row>
    <row r="999" spans="1:8">
      <c r="A999" s="49"/>
      <c r="B999" s="20"/>
      <c r="C999" s="66"/>
      <c r="D999" s="17"/>
      <c r="E999" s="22"/>
      <c r="F999" s="28"/>
      <c r="G999" s="28">
        <f t="shared" si="59"/>
        <v>0</v>
      </c>
      <c r="H999" s="133">
        <f>SUM(G989:G998)</f>
        <v>0</v>
      </c>
    </row>
    <row r="1000" spans="1:8" ht="37.5">
      <c r="A1000" s="49"/>
      <c r="B1000" s="20"/>
      <c r="C1000" s="151" t="s">
        <v>346</v>
      </c>
      <c r="D1000" s="17"/>
      <c r="E1000" s="22"/>
      <c r="F1000" s="17"/>
      <c r="G1000" s="19">
        <f t="shared" ref="G1000:G1010" si="65">ROUND(F1000*D1000,2)</f>
        <v>0</v>
      </c>
      <c r="H1000" s="18"/>
    </row>
    <row r="1001" spans="1:8">
      <c r="A1001" s="49"/>
      <c r="B1001" s="20"/>
      <c r="C1001" s="66"/>
      <c r="D1001" s="17"/>
      <c r="E1001" s="22"/>
      <c r="F1001" s="17"/>
      <c r="G1001" s="19">
        <f t="shared" si="65"/>
        <v>0</v>
      </c>
      <c r="H1001" s="18"/>
    </row>
    <row r="1002" spans="1:8">
      <c r="A1002" s="49"/>
      <c r="B1002" s="152">
        <v>70</v>
      </c>
      <c r="C1002" s="153" t="s">
        <v>151</v>
      </c>
      <c r="D1002" s="154"/>
      <c r="E1002" s="155" t="s">
        <v>0</v>
      </c>
      <c r="F1002" s="17"/>
      <c r="G1002" s="19">
        <f t="shared" si="65"/>
        <v>0</v>
      </c>
      <c r="H1002" s="18"/>
    </row>
    <row r="1003" spans="1:8">
      <c r="A1003" s="49"/>
      <c r="B1003" s="156">
        <f>+B1002+0.01</f>
        <v>70.010000000000005</v>
      </c>
      <c r="C1003" s="157" t="s">
        <v>347</v>
      </c>
      <c r="D1003" s="154">
        <v>1</v>
      </c>
      <c r="E1003" s="155" t="s">
        <v>4</v>
      </c>
      <c r="F1003" s="17"/>
      <c r="G1003" s="19">
        <f t="shared" si="65"/>
        <v>0</v>
      </c>
      <c r="H1003" s="18"/>
    </row>
    <row r="1004" spans="1:8">
      <c r="A1004" s="49"/>
      <c r="B1004" s="156">
        <f>+B1003+0.01</f>
        <v>70.02000000000001</v>
      </c>
      <c r="C1004" s="157" t="s">
        <v>348</v>
      </c>
      <c r="D1004" s="154">
        <v>1</v>
      </c>
      <c r="E1004" s="155" t="s">
        <v>4</v>
      </c>
      <c r="F1004" s="17"/>
      <c r="G1004" s="19">
        <f t="shared" si="65"/>
        <v>0</v>
      </c>
      <c r="H1004" s="18"/>
    </row>
    <row r="1005" spans="1:8">
      <c r="A1005" s="49"/>
      <c r="B1005" s="156">
        <f>+B1004+0.01</f>
        <v>70.030000000000015</v>
      </c>
      <c r="C1005" s="157" t="s">
        <v>349</v>
      </c>
      <c r="D1005" s="154">
        <v>1</v>
      </c>
      <c r="E1005" s="155" t="s">
        <v>4</v>
      </c>
      <c r="F1005" s="17"/>
      <c r="G1005" s="19">
        <f t="shared" si="65"/>
        <v>0</v>
      </c>
      <c r="H1005" s="18"/>
    </row>
    <row r="1006" spans="1:8">
      <c r="A1006" s="49"/>
      <c r="B1006" s="156">
        <f>+B1005+0.01</f>
        <v>70.04000000000002</v>
      </c>
      <c r="C1006" s="157" t="s">
        <v>350</v>
      </c>
      <c r="D1006" s="154">
        <v>1</v>
      </c>
      <c r="E1006" s="155" t="s">
        <v>4</v>
      </c>
      <c r="F1006" s="17"/>
      <c r="G1006" s="19">
        <f t="shared" si="65"/>
        <v>0</v>
      </c>
      <c r="H1006" s="18"/>
    </row>
    <row r="1007" spans="1:8">
      <c r="A1007" s="49"/>
      <c r="B1007" s="20"/>
      <c r="C1007" s="66"/>
      <c r="D1007" s="17"/>
      <c r="E1007" s="22"/>
      <c r="F1007" s="17"/>
      <c r="G1007" s="19">
        <f t="shared" si="65"/>
        <v>0</v>
      </c>
      <c r="H1007" s="18">
        <f>SUM(G1002:G1007)</f>
        <v>0</v>
      </c>
    </row>
    <row r="1008" spans="1:8">
      <c r="A1008" s="49"/>
      <c r="B1008" s="20"/>
      <c r="C1008" s="21" t="s">
        <v>588</v>
      </c>
      <c r="D1008" s="17"/>
      <c r="E1008" s="22"/>
      <c r="F1008" s="17"/>
      <c r="G1008" s="19">
        <f t="shared" si="65"/>
        <v>0</v>
      </c>
      <c r="H1008" s="18"/>
    </row>
    <row r="1009" spans="1:8">
      <c r="A1009" s="49"/>
      <c r="B1009" s="20"/>
      <c r="C1009" s="66"/>
      <c r="D1009" s="17"/>
      <c r="E1009" s="22"/>
      <c r="F1009" s="17"/>
      <c r="G1009" s="19">
        <f t="shared" si="65"/>
        <v>0</v>
      </c>
      <c r="H1009" s="18"/>
    </row>
    <row r="1010" spans="1:8">
      <c r="A1010" s="49"/>
      <c r="B1010" s="88">
        <v>71</v>
      </c>
      <c r="C1010" s="89" t="s">
        <v>20</v>
      </c>
      <c r="D1010" s="90"/>
      <c r="E1010" s="91" t="s">
        <v>0</v>
      </c>
      <c r="F1010" s="158"/>
      <c r="G1010" s="19">
        <f t="shared" si="65"/>
        <v>0</v>
      </c>
      <c r="H1010" s="125"/>
    </row>
    <row r="1011" spans="1:8" ht="56.25">
      <c r="A1011" s="49"/>
      <c r="B1011" s="92">
        <f t="shared" ref="B1011:B1040" si="66">+B1010+0.01</f>
        <v>71.010000000000005</v>
      </c>
      <c r="C1011" s="93" t="s">
        <v>22</v>
      </c>
      <c r="D1011" s="90">
        <v>152</v>
      </c>
      <c r="E1011" s="91" t="s">
        <v>4</v>
      </c>
      <c r="F1011" s="158"/>
      <c r="G1011" s="124">
        <f t="shared" ref="G1011:G1049" si="67">+ROUND(F1011*D1011,2)</f>
        <v>0</v>
      </c>
      <c r="H1011" s="125"/>
    </row>
    <row r="1012" spans="1:8" ht="56.25">
      <c r="A1012" s="49"/>
      <c r="B1012" s="92">
        <f t="shared" si="66"/>
        <v>71.02000000000001</v>
      </c>
      <c r="C1012" s="93" t="s">
        <v>40</v>
      </c>
      <c r="D1012" s="90">
        <v>34</v>
      </c>
      <c r="E1012" s="91" t="s">
        <v>4</v>
      </c>
      <c r="F1012" s="158"/>
      <c r="G1012" s="124">
        <f t="shared" si="67"/>
        <v>0</v>
      </c>
      <c r="H1012" s="125"/>
    </row>
    <row r="1013" spans="1:8" ht="37.5">
      <c r="A1013" s="49"/>
      <c r="B1013" s="92">
        <f t="shared" si="66"/>
        <v>71.030000000000015</v>
      </c>
      <c r="C1013" s="93" t="s">
        <v>607</v>
      </c>
      <c r="D1013" s="90">
        <v>21</v>
      </c>
      <c r="E1013" s="91" t="s">
        <v>4</v>
      </c>
      <c r="F1013" s="158"/>
      <c r="G1013" s="124">
        <f t="shared" si="67"/>
        <v>0</v>
      </c>
      <c r="H1013" s="125"/>
    </row>
    <row r="1014" spans="1:8" ht="37.5">
      <c r="A1014" s="49"/>
      <c r="B1014" s="92">
        <f t="shared" si="66"/>
        <v>71.04000000000002</v>
      </c>
      <c r="C1014" s="93" t="s">
        <v>608</v>
      </c>
      <c r="D1014" s="90">
        <v>10</v>
      </c>
      <c r="E1014" s="91" t="s">
        <v>4</v>
      </c>
      <c r="F1014" s="158"/>
      <c r="G1014" s="124">
        <f t="shared" si="67"/>
        <v>0</v>
      </c>
      <c r="H1014" s="125"/>
    </row>
    <row r="1015" spans="1:8" ht="37.5">
      <c r="A1015" s="49"/>
      <c r="B1015" s="92">
        <f t="shared" si="66"/>
        <v>71.050000000000026</v>
      </c>
      <c r="C1015" s="93" t="s">
        <v>609</v>
      </c>
      <c r="D1015" s="90">
        <v>7</v>
      </c>
      <c r="E1015" s="91" t="s">
        <v>4</v>
      </c>
      <c r="F1015" s="158"/>
      <c r="G1015" s="124">
        <f t="shared" si="67"/>
        <v>0</v>
      </c>
      <c r="H1015" s="125"/>
    </row>
    <row r="1016" spans="1:8" ht="56.25">
      <c r="A1016" s="49"/>
      <c r="B1016" s="92">
        <f t="shared" si="66"/>
        <v>71.060000000000031</v>
      </c>
      <c r="C1016" s="93" t="s">
        <v>41</v>
      </c>
      <c r="D1016" s="90">
        <v>34</v>
      </c>
      <c r="E1016" s="91" t="s">
        <v>4</v>
      </c>
      <c r="F1016" s="158"/>
      <c r="G1016" s="124">
        <f t="shared" si="67"/>
        <v>0</v>
      </c>
      <c r="H1016" s="125"/>
    </row>
    <row r="1017" spans="1:8" ht="56.25">
      <c r="A1017" s="49"/>
      <c r="B1017" s="92">
        <f t="shared" si="66"/>
        <v>71.070000000000036</v>
      </c>
      <c r="C1017" s="93" t="s">
        <v>611</v>
      </c>
      <c r="D1017" s="90">
        <v>40</v>
      </c>
      <c r="E1017" s="91" t="s">
        <v>4</v>
      </c>
      <c r="F1017" s="158"/>
      <c r="G1017" s="124">
        <f t="shared" si="67"/>
        <v>0</v>
      </c>
      <c r="H1017" s="125"/>
    </row>
    <row r="1018" spans="1:8" ht="56.25">
      <c r="A1018" s="49"/>
      <c r="B1018" s="92">
        <f t="shared" si="66"/>
        <v>71.080000000000041</v>
      </c>
      <c r="C1018" s="93" t="s">
        <v>78</v>
      </c>
      <c r="D1018" s="90">
        <v>6</v>
      </c>
      <c r="E1018" s="91" t="s">
        <v>4</v>
      </c>
      <c r="F1018" s="158"/>
      <c r="G1018" s="124">
        <f t="shared" si="67"/>
        <v>0</v>
      </c>
      <c r="H1018" s="125"/>
    </row>
    <row r="1019" spans="1:8" ht="37.5">
      <c r="A1019" s="49"/>
      <c r="B1019" s="92">
        <f t="shared" si="66"/>
        <v>71.090000000000046</v>
      </c>
      <c r="C1019" s="93" t="s">
        <v>589</v>
      </c>
      <c r="D1019" s="90">
        <v>3</v>
      </c>
      <c r="E1019" s="91" t="s">
        <v>4</v>
      </c>
      <c r="F1019" s="158"/>
      <c r="G1019" s="124">
        <f t="shared" si="67"/>
        <v>0</v>
      </c>
      <c r="H1019" s="125"/>
    </row>
    <row r="1020" spans="1:8" ht="37.5">
      <c r="A1020" s="49"/>
      <c r="B1020" s="92">
        <f t="shared" si="66"/>
        <v>71.100000000000051</v>
      </c>
      <c r="C1020" s="93" t="s">
        <v>590</v>
      </c>
      <c r="D1020" s="90">
        <v>1</v>
      </c>
      <c r="E1020" s="91" t="s">
        <v>4</v>
      </c>
      <c r="F1020" s="158"/>
      <c r="G1020" s="124">
        <f t="shared" si="67"/>
        <v>0</v>
      </c>
      <c r="H1020" s="125"/>
    </row>
    <row r="1021" spans="1:8" ht="56.25">
      <c r="A1021" s="49"/>
      <c r="B1021" s="92">
        <f t="shared" si="66"/>
        <v>71.110000000000056</v>
      </c>
      <c r="C1021" s="93" t="s">
        <v>591</v>
      </c>
      <c r="D1021" s="90">
        <v>3</v>
      </c>
      <c r="E1021" s="91" t="s">
        <v>4</v>
      </c>
      <c r="F1021" s="158"/>
      <c r="G1021" s="124">
        <f t="shared" si="67"/>
        <v>0</v>
      </c>
      <c r="H1021" s="125"/>
    </row>
    <row r="1022" spans="1:8" ht="56.25">
      <c r="A1022" s="49"/>
      <c r="B1022" s="92">
        <f t="shared" si="66"/>
        <v>71.120000000000061</v>
      </c>
      <c r="C1022" s="93" t="s">
        <v>592</v>
      </c>
      <c r="D1022" s="90">
        <v>4</v>
      </c>
      <c r="E1022" s="91" t="s">
        <v>4</v>
      </c>
      <c r="F1022" s="158"/>
      <c r="G1022" s="124">
        <f t="shared" si="67"/>
        <v>0</v>
      </c>
      <c r="H1022" s="125"/>
    </row>
    <row r="1023" spans="1:8" ht="56.25">
      <c r="A1023" s="49"/>
      <c r="B1023" s="92">
        <f t="shared" si="66"/>
        <v>71.130000000000067</v>
      </c>
      <c r="C1023" s="93" t="s">
        <v>593</v>
      </c>
      <c r="D1023" s="90">
        <v>2</v>
      </c>
      <c r="E1023" s="91" t="s">
        <v>4</v>
      </c>
      <c r="F1023" s="158"/>
      <c r="G1023" s="124">
        <f t="shared" si="67"/>
        <v>0</v>
      </c>
      <c r="H1023" s="125"/>
    </row>
    <row r="1024" spans="1:8" ht="56.25">
      <c r="A1024" s="49"/>
      <c r="B1024" s="92">
        <f t="shared" si="66"/>
        <v>71.140000000000072</v>
      </c>
      <c r="C1024" s="93" t="s">
        <v>594</v>
      </c>
      <c r="D1024" s="90">
        <v>1</v>
      </c>
      <c r="E1024" s="91" t="s">
        <v>4</v>
      </c>
      <c r="F1024" s="158"/>
      <c r="G1024" s="124">
        <f t="shared" si="67"/>
        <v>0</v>
      </c>
      <c r="H1024" s="125"/>
    </row>
    <row r="1025" spans="1:8" ht="37.5">
      <c r="A1025" s="49"/>
      <c r="B1025" s="92">
        <f t="shared" si="66"/>
        <v>71.150000000000077</v>
      </c>
      <c r="C1025" s="93" t="s">
        <v>613</v>
      </c>
      <c r="D1025" s="90">
        <v>4</v>
      </c>
      <c r="E1025" s="91" t="s">
        <v>4</v>
      </c>
      <c r="F1025" s="158"/>
      <c r="G1025" s="124">
        <f t="shared" si="67"/>
        <v>0</v>
      </c>
      <c r="H1025" s="125"/>
    </row>
    <row r="1026" spans="1:8" ht="37.5">
      <c r="A1026" s="49"/>
      <c r="B1026" s="92">
        <f t="shared" si="66"/>
        <v>71.160000000000082</v>
      </c>
      <c r="C1026" s="93" t="s">
        <v>614</v>
      </c>
      <c r="D1026" s="90">
        <v>7</v>
      </c>
      <c r="E1026" s="91" t="s">
        <v>4</v>
      </c>
      <c r="F1026" s="158"/>
      <c r="G1026" s="124">
        <f t="shared" si="67"/>
        <v>0</v>
      </c>
      <c r="H1026" s="125"/>
    </row>
    <row r="1027" spans="1:8" ht="37.5">
      <c r="A1027" s="49"/>
      <c r="B1027" s="92">
        <f t="shared" si="66"/>
        <v>71.170000000000087</v>
      </c>
      <c r="C1027" s="93" t="s">
        <v>24</v>
      </c>
      <c r="D1027" s="90">
        <v>69</v>
      </c>
      <c r="E1027" s="91" t="s">
        <v>4</v>
      </c>
      <c r="F1027" s="158"/>
      <c r="G1027" s="124">
        <f t="shared" si="67"/>
        <v>0</v>
      </c>
      <c r="H1027" s="125"/>
    </row>
    <row r="1028" spans="1:8" ht="37.5">
      <c r="A1028" s="49"/>
      <c r="B1028" s="92">
        <f t="shared" si="66"/>
        <v>71.180000000000092</v>
      </c>
      <c r="C1028" s="93" t="s">
        <v>25</v>
      </c>
      <c r="D1028" s="90">
        <v>22</v>
      </c>
      <c r="E1028" s="91" t="s">
        <v>4</v>
      </c>
      <c r="F1028" s="158"/>
      <c r="G1028" s="124">
        <f t="shared" si="67"/>
        <v>0</v>
      </c>
      <c r="H1028" s="125"/>
    </row>
    <row r="1029" spans="1:8">
      <c r="A1029" s="49"/>
      <c r="B1029" s="92">
        <f t="shared" si="66"/>
        <v>71.190000000000097</v>
      </c>
      <c r="C1029" s="93" t="s">
        <v>26</v>
      </c>
      <c r="D1029" s="90">
        <v>61</v>
      </c>
      <c r="E1029" s="91" t="s">
        <v>4</v>
      </c>
      <c r="F1029" s="158"/>
      <c r="G1029" s="124">
        <f t="shared" si="67"/>
        <v>0</v>
      </c>
      <c r="H1029" s="125"/>
    </row>
    <row r="1030" spans="1:8" ht="37.5">
      <c r="A1030" s="49"/>
      <c r="B1030" s="92">
        <f t="shared" si="66"/>
        <v>71.200000000000102</v>
      </c>
      <c r="C1030" s="93" t="s">
        <v>595</v>
      </c>
      <c r="D1030" s="90">
        <v>1</v>
      </c>
      <c r="E1030" s="91" t="s">
        <v>4</v>
      </c>
      <c r="F1030" s="158"/>
      <c r="G1030" s="124">
        <f t="shared" si="67"/>
        <v>0</v>
      </c>
      <c r="H1030" s="125"/>
    </row>
    <row r="1031" spans="1:8" ht="37.5">
      <c r="A1031" s="49"/>
      <c r="B1031" s="92">
        <f t="shared" si="66"/>
        <v>71.210000000000107</v>
      </c>
      <c r="C1031" s="93" t="s">
        <v>596</v>
      </c>
      <c r="D1031" s="90">
        <v>1</v>
      </c>
      <c r="E1031" s="91" t="s">
        <v>4</v>
      </c>
      <c r="F1031" s="158"/>
      <c r="G1031" s="124">
        <f t="shared" si="67"/>
        <v>0</v>
      </c>
      <c r="H1031" s="125"/>
    </row>
    <row r="1032" spans="1:8" ht="37.5">
      <c r="A1032" s="49"/>
      <c r="B1032" s="92">
        <f t="shared" si="66"/>
        <v>71.220000000000113</v>
      </c>
      <c r="C1032" s="93" t="s">
        <v>145</v>
      </c>
      <c r="D1032" s="90">
        <v>1</v>
      </c>
      <c r="E1032" s="91" t="s">
        <v>4</v>
      </c>
      <c r="F1032" s="158"/>
      <c r="G1032" s="124">
        <f t="shared" si="67"/>
        <v>0</v>
      </c>
      <c r="H1032" s="125"/>
    </row>
    <row r="1033" spans="1:8" ht="37.5">
      <c r="A1033" s="49"/>
      <c r="B1033" s="92">
        <f t="shared" si="66"/>
        <v>71.230000000000118</v>
      </c>
      <c r="C1033" s="93" t="s">
        <v>597</v>
      </c>
      <c r="D1033" s="90">
        <v>1</v>
      </c>
      <c r="E1033" s="91" t="s">
        <v>4</v>
      </c>
      <c r="F1033" s="158"/>
      <c r="G1033" s="124">
        <f t="shared" si="67"/>
        <v>0</v>
      </c>
      <c r="H1033" s="125"/>
    </row>
    <row r="1034" spans="1:8" ht="37.5">
      <c r="A1034" s="49"/>
      <c r="B1034" s="92">
        <f t="shared" si="66"/>
        <v>71.240000000000123</v>
      </c>
      <c r="C1034" s="93" t="s">
        <v>598</v>
      </c>
      <c r="D1034" s="90">
        <v>20</v>
      </c>
      <c r="E1034" s="91" t="s">
        <v>32</v>
      </c>
      <c r="F1034" s="158"/>
      <c r="G1034" s="124">
        <f t="shared" si="67"/>
        <v>0</v>
      </c>
      <c r="H1034" s="125"/>
    </row>
    <row r="1035" spans="1:8" ht="37.5">
      <c r="A1035" s="49"/>
      <c r="B1035" s="92">
        <f t="shared" si="66"/>
        <v>71.250000000000128</v>
      </c>
      <c r="C1035" s="93" t="s">
        <v>599</v>
      </c>
      <c r="D1035" s="90">
        <v>35</v>
      </c>
      <c r="E1035" s="91" t="s">
        <v>32</v>
      </c>
      <c r="F1035" s="158"/>
      <c r="G1035" s="124">
        <f t="shared" si="67"/>
        <v>0</v>
      </c>
      <c r="H1035" s="125"/>
    </row>
    <row r="1036" spans="1:8" ht="37.5">
      <c r="A1036" s="49"/>
      <c r="B1036" s="92">
        <f t="shared" si="66"/>
        <v>71.260000000000133</v>
      </c>
      <c r="C1036" s="93" t="s">
        <v>600</v>
      </c>
      <c r="D1036" s="90">
        <v>20</v>
      </c>
      <c r="E1036" s="91" t="s">
        <v>32</v>
      </c>
      <c r="F1036" s="158"/>
      <c r="G1036" s="124">
        <f t="shared" si="67"/>
        <v>0</v>
      </c>
      <c r="H1036" s="125"/>
    </row>
    <row r="1037" spans="1:8">
      <c r="A1037" s="49"/>
      <c r="B1037" s="92">
        <f t="shared" si="66"/>
        <v>71.270000000000138</v>
      </c>
      <c r="C1037" s="93" t="s">
        <v>48</v>
      </c>
      <c r="D1037" s="90">
        <v>34</v>
      </c>
      <c r="E1037" s="91" t="s">
        <v>4</v>
      </c>
      <c r="F1037" s="158"/>
      <c r="G1037" s="124">
        <f t="shared" si="67"/>
        <v>0</v>
      </c>
      <c r="H1037" s="125"/>
    </row>
    <row r="1038" spans="1:8">
      <c r="A1038" s="49"/>
      <c r="B1038" s="92">
        <f t="shared" si="66"/>
        <v>71.280000000000143</v>
      </c>
      <c r="C1038" s="93" t="s">
        <v>601</v>
      </c>
      <c r="D1038" s="90">
        <v>3</v>
      </c>
      <c r="E1038" s="91" t="s">
        <v>4</v>
      </c>
      <c r="F1038" s="158"/>
      <c r="G1038" s="124">
        <f t="shared" si="67"/>
        <v>0</v>
      </c>
      <c r="H1038" s="125"/>
    </row>
    <row r="1039" spans="1:8">
      <c r="A1039" s="49"/>
      <c r="B1039" s="92">
        <f t="shared" si="66"/>
        <v>71.290000000000148</v>
      </c>
      <c r="C1039" s="93" t="s">
        <v>35</v>
      </c>
      <c r="D1039" s="90">
        <v>4</v>
      </c>
      <c r="E1039" s="91" t="s">
        <v>4</v>
      </c>
      <c r="F1039" s="158"/>
      <c r="G1039" s="124">
        <f t="shared" si="67"/>
        <v>0</v>
      </c>
      <c r="H1039" s="125"/>
    </row>
    <row r="1040" spans="1:8">
      <c r="A1040" s="49"/>
      <c r="B1040" s="92">
        <f t="shared" si="66"/>
        <v>71.300000000000153</v>
      </c>
      <c r="C1040" s="93" t="s">
        <v>36</v>
      </c>
      <c r="D1040" s="90">
        <v>8</v>
      </c>
      <c r="E1040" s="91" t="s">
        <v>4</v>
      </c>
      <c r="F1040" s="158"/>
      <c r="G1040" s="124">
        <f t="shared" si="67"/>
        <v>0</v>
      </c>
      <c r="H1040" s="125"/>
    </row>
    <row r="1041" spans="1:8">
      <c r="A1041" s="49"/>
      <c r="B1041" s="92"/>
      <c r="C1041" s="93"/>
      <c r="D1041" s="90"/>
      <c r="E1041" s="91" t="s">
        <v>0</v>
      </c>
      <c r="F1041" s="158"/>
      <c r="G1041" s="124">
        <f t="shared" si="67"/>
        <v>0</v>
      </c>
      <c r="H1041" s="125">
        <f>SUM(G1011:G1040)</f>
        <v>0</v>
      </c>
    </row>
    <row r="1042" spans="1:8">
      <c r="A1042" s="49"/>
      <c r="B1042" s="88">
        <v>72</v>
      </c>
      <c r="C1042" s="89" t="s">
        <v>602</v>
      </c>
      <c r="D1042" s="90"/>
      <c r="E1042" s="91" t="s">
        <v>0</v>
      </c>
      <c r="F1042" s="158"/>
      <c r="G1042" s="124">
        <f t="shared" si="67"/>
        <v>0</v>
      </c>
      <c r="H1042" s="125"/>
    </row>
    <row r="1043" spans="1:8">
      <c r="A1043" s="49"/>
      <c r="B1043" s="92">
        <f t="shared" ref="B1043:B1048" si="68">+B1042+0.01</f>
        <v>72.010000000000005</v>
      </c>
      <c r="C1043" s="93" t="s">
        <v>51</v>
      </c>
      <c r="D1043" s="90">
        <v>7</v>
      </c>
      <c r="E1043" s="91" t="s">
        <v>4</v>
      </c>
      <c r="F1043" s="158"/>
      <c r="G1043" s="124">
        <f t="shared" si="67"/>
        <v>0</v>
      </c>
      <c r="H1043" s="125"/>
    </row>
    <row r="1044" spans="1:8">
      <c r="A1044" s="49"/>
      <c r="B1044" s="92">
        <f t="shared" si="68"/>
        <v>72.02000000000001</v>
      </c>
      <c r="C1044" s="93" t="s">
        <v>52</v>
      </c>
      <c r="D1044" s="90">
        <v>7</v>
      </c>
      <c r="E1044" s="91" t="s">
        <v>4</v>
      </c>
      <c r="F1044" s="158"/>
      <c r="G1044" s="124">
        <f t="shared" si="67"/>
        <v>0</v>
      </c>
      <c r="H1044" s="125"/>
    </row>
    <row r="1045" spans="1:8">
      <c r="A1045" s="49"/>
      <c r="B1045" s="92">
        <f t="shared" si="68"/>
        <v>72.030000000000015</v>
      </c>
      <c r="C1045" s="93" t="s">
        <v>53</v>
      </c>
      <c r="D1045" s="90">
        <v>1</v>
      </c>
      <c r="E1045" s="91" t="s">
        <v>4</v>
      </c>
      <c r="F1045" s="158"/>
      <c r="G1045" s="124">
        <f t="shared" si="67"/>
        <v>0</v>
      </c>
      <c r="H1045" s="125"/>
    </row>
    <row r="1046" spans="1:8">
      <c r="A1046" s="49"/>
      <c r="B1046" s="92">
        <f t="shared" si="68"/>
        <v>72.04000000000002</v>
      </c>
      <c r="C1046" s="93" t="s">
        <v>54</v>
      </c>
      <c r="D1046" s="90">
        <v>120</v>
      </c>
      <c r="E1046" s="91" t="s">
        <v>32</v>
      </c>
      <c r="F1046" s="158"/>
      <c r="G1046" s="124">
        <f t="shared" si="67"/>
        <v>0</v>
      </c>
      <c r="H1046" s="125"/>
    </row>
    <row r="1047" spans="1:8">
      <c r="A1047" s="49"/>
      <c r="B1047" s="92">
        <f t="shared" si="68"/>
        <v>72.050000000000026</v>
      </c>
      <c r="C1047" s="93" t="s">
        <v>55</v>
      </c>
      <c r="D1047" s="90">
        <v>2</v>
      </c>
      <c r="E1047" s="91" t="s">
        <v>4</v>
      </c>
      <c r="F1047" s="158"/>
      <c r="G1047" s="124">
        <f t="shared" si="67"/>
        <v>0</v>
      </c>
      <c r="H1047" s="125"/>
    </row>
    <row r="1048" spans="1:8">
      <c r="A1048" s="49"/>
      <c r="B1048" s="92">
        <f t="shared" si="68"/>
        <v>72.060000000000031</v>
      </c>
      <c r="C1048" s="93" t="s">
        <v>56</v>
      </c>
      <c r="D1048" s="90">
        <v>1</v>
      </c>
      <c r="E1048" s="91" t="s">
        <v>57</v>
      </c>
      <c r="F1048" s="158"/>
      <c r="G1048" s="124">
        <f t="shared" si="67"/>
        <v>0</v>
      </c>
      <c r="H1048" s="125"/>
    </row>
    <row r="1049" spans="1:8">
      <c r="A1049" s="49"/>
      <c r="B1049" s="92"/>
      <c r="C1049" s="93"/>
      <c r="D1049" s="90"/>
      <c r="E1049" s="91" t="s">
        <v>0</v>
      </c>
      <c r="F1049" s="158"/>
      <c r="G1049" s="124">
        <f t="shared" si="67"/>
        <v>0</v>
      </c>
      <c r="H1049" s="125">
        <f>SUM(G1043:G1048)</f>
        <v>0</v>
      </c>
    </row>
    <row r="1050" spans="1:8" ht="19.5" thickBot="1">
      <c r="A1050" s="49"/>
      <c r="B1050" s="159"/>
      <c r="C1050" s="160"/>
      <c r="D1050" s="161"/>
      <c r="E1050" s="162"/>
      <c r="F1050" s="161"/>
      <c r="G1050" s="161"/>
      <c r="H1050" s="163"/>
    </row>
    <row r="1051" spans="1:8" ht="19.5" thickBot="1">
      <c r="A1051" s="49"/>
      <c r="B1051" s="164"/>
      <c r="C1051" s="165" t="s">
        <v>351</v>
      </c>
      <c r="D1051" s="166"/>
      <c r="E1051" s="167"/>
      <c r="F1051" s="166"/>
      <c r="G1051" s="166"/>
      <c r="H1051" s="168">
        <f>SUM(H9:H1050)</f>
        <v>0</v>
      </c>
    </row>
    <row r="1052" spans="1:8">
      <c r="A1052" s="49"/>
      <c r="B1052" s="169"/>
      <c r="C1052" s="170"/>
      <c r="D1052" s="171"/>
      <c r="E1052" s="172"/>
      <c r="F1052" s="171"/>
      <c r="G1052" s="171"/>
      <c r="H1052" s="173"/>
    </row>
    <row r="1053" spans="1:8">
      <c r="A1053" s="49"/>
      <c r="B1053" s="20"/>
      <c r="C1053" s="174" t="s">
        <v>352</v>
      </c>
      <c r="D1053" s="17"/>
      <c r="E1053" s="22"/>
      <c r="F1053" s="17"/>
      <c r="G1053" s="17"/>
      <c r="H1053" s="18"/>
    </row>
    <row r="1054" spans="1:8">
      <c r="A1054" s="49"/>
      <c r="B1054" s="20"/>
      <c r="C1054" s="66"/>
      <c r="D1054" s="17"/>
      <c r="E1054" s="22"/>
      <c r="F1054" s="17"/>
      <c r="G1054" s="17"/>
      <c r="H1054" s="18"/>
    </row>
    <row r="1055" spans="1:8">
      <c r="A1055" s="49"/>
      <c r="B1055" s="20"/>
      <c r="C1055" s="131" t="s">
        <v>353</v>
      </c>
      <c r="D1055" s="17"/>
      <c r="E1055" s="22"/>
      <c r="F1055" s="17"/>
      <c r="G1055" s="17"/>
      <c r="H1055" s="18"/>
    </row>
    <row r="1056" spans="1:8">
      <c r="A1056" s="49"/>
      <c r="B1056" s="20"/>
      <c r="C1056" s="66"/>
      <c r="D1056" s="17"/>
      <c r="E1056" s="22"/>
      <c r="F1056" s="17"/>
      <c r="G1056" s="17"/>
      <c r="H1056" s="18"/>
    </row>
    <row r="1057" spans="1:8">
      <c r="A1057" s="49"/>
      <c r="B1057" s="85">
        <v>1</v>
      </c>
      <c r="C1057" s="131" t="s">
        <v>118</v>
      </c>
      <c r="D1057" s="124"/>
      <c r="E1057" s="82"/>
      <c r="F1057" s="17"/>
      <c r="G1057" s="17"/>
      <c r="H1057" s="18"/>
    </row>
    <row r="1058" spans="1:8">
      <c r="A1058" s="49"/>
      <c r="B1058" s="175"/>
      <c r="C1058" s="131" t="s">
        <v>354</v>
      </c>
      <c r="D1058" s="124"/>
      <c r="E1058" s="82"/>
      <c r="F1058" s="17"/>
      <c r="G1058" s="17"/>
      <c r="H1058" s="18"/>
    </row>
    <row r="1059" spans="1:8">
      <c r="A1059" s="49"/>
      <c r="B1059" s="83">
        <f>+B1057+0.01</f>
        <v>1.01</v>
      </c>
      <c r="C1059" s="135" t="s">
        <v>152</v>
      </c>
      <c r="D1059" s="124">
        <v>80</v>
      </c>
      <c r="E1059" s="24" t="s">
        <v>4</v>
      </c>
      <c r="F1059" s="124"/>
      <c r="G1059" s="28">
        <f t="shared" ref="G1059:G1111" si="69">ROUND(D1059*F1059,2)</f>
        <v>0</v>
      </c>
      <c r="H1059" s="125"/>
    </row>
    <row r="1060" spans="1:8">
      <c r="A1060" s="49"/>
      <c r="B1060" s="83">
        <f>+B1059+0.01</f>
        <v>1.02</v>
      </c>
      <c r="C1060" s="135" t="s">
        <v>153</v>
      </c>
      <c r="D1060" s="124">
        <v>12</v>
      </c>
      <c r="E1060" s="24" t="s">
        <v>4</v>
      </c>
      <c r="F1060" s="124"/>
      <c r="G1060" s="28">
        <f t="shared" si="69"/>
        <v>0</v>
      </c>
      <c r="H1060" s="125"/>
    </row>
    <row r="1061" spans="1:8">
      <c r="A1061" s="49"/>
      <c r="B1061" s="83">
        <f t="shared" ref="B1061:B1110" si="70">+B1060+0.01</f>
        <v>1.03</v>
      </c>
      <c r="C1061" s="135" t="s">
        <v>164</v>
      </c>
      <c r="D1061" s="124">
        <v>9</v>
      </c>
      <c r="E1061" s="24" t="s">
        <v>4</v>
      </c>
      <c r="F1061" s="124"/>
      <c r="G1061" s="28">
        <f t="shared" si="69"/>
        <v>0</v>
      </c>
      <c r="H1061" s="125"/>
    </row>
    <row r="1062" spans="1:8">
      <c r="A1062" s="49"/>
      <c r="B1062" s="83">
        <f t="shared" si="70"/>
        <v>1.04</v>
      </c>
      <c r="C1062" s="135" t="s">
        <v>246</v>
      </c>
      <c r="D1062" s="124">
        <v>6</v>
      </c>
      <c r="E1062" s="24" t="s">
        <v>4</v>
      </c>
      <c r="F1062" s="124"/>
      <c r="G1062" s="28">
        <f t="shared" si="69"/>
        <v>0</v>
      </c>
      <c r="H1062" s="125"/>
    </row>
    <row r="1063" spans="1:8">
      <c r="A1063" s="49"/>
      <c r="B1063" s="83">
        <f t="shared" si="70"/>
        <v>1.05</v>
      </c>
      <c r="C1063" s="135" t="s">
        <v>154</v>
      </c>
      <c r="D1063" s="124">
        <v>72</v>
      </c>
      <c r="E1063" s="24" t="s">
        <v>4</v>
      </c>
      <c r="F1063" s="124"/>
      <c r="G1063" s="28">
        <f t="shared" si="69"/>
        <v>0</v>
      </c>
      <c r="H1063" s="125"/>
    </row>
    <row r="1064" spans="1:8">
      <c r="A1064" s="49"/>
      <c r="B1064" s="83">
        <f t="shared" si="70"/>
        <v>1.06</v>
      </c>
      <c r="C1064" s="135" t="s">
        <v>155</v>
      </c>
      <c r="D1064" s="124">
        <v>36</v>
      </c>
      <c r="E1064" s="24" t="s">
        <v>4</v>
      </c>
      <c r="F1064" s="124"/>
      <c r="G1064" s="28">
        <f t="shared" si="69"/>
        <v>0</v>
      </c>
      <c r="H1064" s="125"/>
    </row>
    <row r="1065" spans="1:8">
      <c r="A1065" s="49"/>
      <c r="B1065" s="83">
        <f t="shared" si="70"/>
        <v>1.07</v>
      </c>
      <c r="C1065" s="135" t="s">
        <v>156</v>
      </c>
      <c r="D1065" s="124">
        <v>36</v>
      </c>
      <c r="E1065" s="24" t="s">
        <v>4</v>
      </c>
      <c r="F1065" s="124"/>
      <c r="G1065" s="28">
        <f t="shared" si="69"/>
        <v>0</v>
      </c>
      <c r="H1065" s="125"/>
    </row>
    <row r="1066" spans="1:8">
      <c r="A1066" s="49"/>
      <c r="B1066" s="83">
        <f t="shared" si="70"/>
        <v>1.08</v>
      </c>
      <c r="C1066" s="135" t="s">
        <v>172</v>
      </c>
      <c r="D1066" s="124">
        <v>36</v>
      </c>
      <c r="E1066" s="24" t="s">
        <v>4</v>
      </c>
      <c r="F1066" s="124"/>
      <c r="G1066" s="28">
        <f t="shared" si="69"/>
        <v>0</v>
      </c>
      <c r="H1066" s="125"/>
    </row>
    <row r="1067" spans="1:8">
      <c r="A1067" s="49"/>
      <c r="B1067" s="83">
        <f t="shared" si="70"/>
        <v>1.0900000000000001</v>
      </c>
      <c r="C1067" s="135" t="s">
        <v>166</v>
      </c>
      <c r="D1067" s="124">
        <v>24</v>
      </c>
      <c r="E1067" s="24" t="s">
        <v>4</v>
      </c>
      <c r="F1067" s="124"/>
      <c r="G1067" s="28">
        <f t="shared" si="69"/>
        <v>0</v>
      </c>
      <c r="H1067" s="125"/>
    </row>
    <row r="1068" spans="1:8">
      <c r="A1068" s="49"/>
      <c r="B1068" s="83">
        <f t="shared" si="70"/>
        <v>1.1000000000000001</v>
      </c>
      <c r="C1068" s="135" t="s">
        <v>165</v>
      </c>
      <c r="D1068" s="124">
        <v>9</v>
      </c>
      <c r="E1068" s="24" t="s">
        <v>4</v>
      </c>
      <c r="F1068" s="124"/>
      <c r="G1068" s="28">
        <f t="shared" si="69"/>
        <v>0</v>
      </c>
      <c r="H1068" s="125"/>
    </row>
    <row r="1069" spans="1:8">
      <c r="A1069" s="49"/>
      <c r="B1069" s="83">
        <f t="shared" si="70"/>
        <v>1.1100000000000001</v>
      </c>
      <c r="C1069" s="135" t="s">
        <v>173</v>
      </c>
      <c r="D1069" s="124">
        <v>80</v>
      </c>
      <c r="E1069" s="24" t="s">
        <v>4</v>
      </c>
      <c r="F1069" s="124"/>
      <c r="G1069" s="28">
        <f t="shared" si="69"/>
        <v>0</v>
      </c>
      <c r="H1069" s="125"/>
    </row>
    <row r="1070" spans="1:8">
      <c r="A1070" s="49"/>
      <c r="B1070" s="83">
        <f t="shared" si="70"/>
        <v>1.1200000000000001</v>
      </c>
      <c r="C1070" s="135" t="s">
        <v>167</v>
      </c>
      <c r="D1070" s="124">
        <v>12</v>
      </c>
      <c r="E1070" s="24" t="s">
        <v>4</v>
      </c>
      <c r="F1070" s="124"/>
      <c r="G1070" s="28">
        <f t="shared" si="69"/>
        <v>0</v>
      </c>
      <c r="H1070" s="125"/>
    </row>
    <row r="1071" spans="1:8">
      <c r="A1071" s="49"/>
      <c r="B1071" s="83">
        <f t="shared" si="70"/>
        <v>1.1300000000000001</v>
      </c>
      <c r="C1071" s="135" t="s">
        <v>157</v>
      </c>
      <c r="D1071" s="124">
        <v>1</v>
      </c>
      <c r="E1071" s="24" t="s">
        <v>158</v>
      </c>
      <c r="F1071" s="124"/>
      <c r="G1071" s="28">
        <f t="shared" si="69"/>
        <v>0</v>
      </c>
      <c r="H1071" s="125"/>
    </row>
    <row r="1072" spans="1:8">
      <c r="A1072" s="49"/>
      <c r="B1072" s="175"/>
      <c r="C1072" s="131" t="s">
        <v>355</v>
      </c>
      <c r="D1072" s="124"/>
      <c r="E1072" s="24"/>
      <c r="F1072" s="124"/>
      <c r="G1072" s="28">
        <f t="shared" si="69"/>
        <v>0</v>
      </c>
      <c r="H1072" s="125"/>
    </row>
    <row r="1073" spans="1:8">
      <c r="A1073" s="49"/>
      <c r="B1073" s="83">
        <f>+B1071+0.01</f>
        <v>1.1400000000000001</v>
      </c>
      <c r="C1073" s="135" t="s">
        <v>152</v>
      </c>
      <c r="D1073" s="124">
        <v>24</v>
      </c>
      <c r="E1073" s="24" t="s">
        <v>4</v>
      </c>
      <c r="F1073" s="124"/>
      <c r="G1073" s="28">
        <f t="shared" si="69"/>
        <v>0</v>
      </c>
      <c r="H1073" s="125"/>
    </row>
    <row r="1074" spans="1:8">
      <c r="A1074" s="49"/>
      <c r="B1074" s="83">
        <f t="shared" si="70"/>
        <v>1.1500000000000001</v>
      </c>
      <c r="C1074" s="135" t="s">
        <v>175</v>
      </c>
      <c r="D1074" s="124">
        <v>4</v>
      </c>
      <c r="E1074" s="24" t="s">
        <v>4</v>
      </c>
      <c r="F1074" s="124"/>
      <c r="G1074" s="28">
        <f t="shared" si="69"/>
        <v>0</v>
      </c>
      <c r="H1074" s="125"/>
    </row>
    <row r="1075" spans="1:8">
      <c r="A1075" s="49"/>
      <c r="B1075" s="83">
        <f t="shared" si="70"/>
        <v>1.1600000000000001</v>
      </c>
      <c r="C1075" s="135" t="s">
        <v>164</v>
      </c>
      <c r="D1075" s="124">
        <v>2</v>
      </c>
      <c r="E1075" s="24" t="s">
        <v>4</v>
      </c>
      <c r="F1075" s="124"/>
      <c r="G1075" s="28">
        <f t="shared" si="69"/>
        <v>0</v>
      </c>
      <c r="H1075" s="125"/>
    </row>
    <row r="1076" spans="1:8">
      <c r="A1076" s="49"/>
      <c r="B1076" s="83">
        <f t="shared" si="70"/>
        <v>1.1700000000000002</v>
      </c>
      <c r="C1076" s="135" t="s">
        <v>176</v>
      </c>
      <c r="D1076" s="124">
        <v>2</v>
      </c>
      <c r="E1076" s="24" t="s">
        <v>4</v>
      </c>
      <c r="F1076" s="124"/>
      <c r="G1076" s="28">
        <f t="shared" si="69"/>
        <v>0</v>
      </c>
      <c r="H1076" s="125"/>
    </row>
    <row r="1077" spans="1:8">
      <c r="A1077" s="49"/>
      <c r="B1077" s="83">
        <f t="shared" si="70"/>
        <v>1.1800000000000002</v>
      </c>
      <c r="C1077" s="135" t="s">
        <v>154</v>
      </c>
      <c r="D1077" s="124">
        <v>24</v>
      </c>
      <c r="E1077" s="24" t="s">
        <v>4</v>
      </c>
      <c r="F1077" s="124"/>
      <c r="G1077" s="28">
        <f t="shared" si="69"/>
        <v>0</v>
      </c>
      <c r="H1077" s="125"/>
    </row>
    <row r="1078" spans="1:8">
      <c r="A1078" s="49"/>
      <c r="B1078" s="83">
        <f t="shared" si="70"/>
        <v>1.1900000000000002</v>
      </c>
      <c r="C1078" s="135" t="s">
        <v>155</v>
      </c>
      <c r="D1078" s="124">
        <v>34</v>
      </c>
      <c r="E1078" s="24" t="s">
        <v>4</v>
      </c>
      <c r="F1078" s="124"/>
      <c r="G1078" s="28">
        <f t="shared" si="69"/>
        <v>0</v>
      </c>
      <c r="H1078" s="125"/>
    </row>
    <row r="1079" spans="1:8">
      <c r="A1079" s="49"/>
      <c r="B1079" s="83">
        <f t="shared" si="70"/>
        <v>1.2000000000000002</v>
      </c>
      <c r="C1079" s="135" t="s">
        <v>177</v>
      </c>
      <c r="D1079" s="124">
        <v>15</v>
      </c>
      <c r="E1079" s="24" t="s">
        <v>4</v>
      </c>
      <c r="F1079" s="124"/>
      <c r="G1079" s="28">
        <f t="shared" si="69"/>
        <v>0</v>
      </c>
      <c r="H1079" s="125"/>
    </row>
    <row r="1080" spans="1:8">
      <c r="A1080" s="49"/>
      <c r="B1080" s="83">
        <f t="shared" si="70"/>
        <v>1.2100000000000002</v>
      </c>
      <c r="C1080" s="135" t="s">
        <v>156</v>
      </c>
      <c r="D1080" s="124">
        <v>17</v>
      </c>
      <c r="E1080" s="24" t="s">
        <v>4</v>
      </c>
      <c r="F1080" s="124"/>
      <c r="G1080" s="28">
        <f t="shared" si="69"/>
        <v>0</v>
      </c>
      <c r="H1080" s="125"/>
    </row>
    <row r="1081" spans="1:8">
      <c r="A1081" s="49"/>
      <c r="B1081" s="83">
        <f t="shared" si="70"/>
        <v>1.2200000000000002</v>
      </c>
      <c r="C1081" s="135" t="s">
        <v>172</v>
      </c>
      <c r="D1081" s="124">
        <v>17</v>
      </c>
      <c r="E1081" s="24" t="s">
        <v>4</v>
      </c>
      <c r="F1081" s="124"/>
      <c r="G1081" s="28">
        <f t="shared" si="69"/>
        <v>0</v>
      </c>
      <c r="H1081" s="125"/>
    </row>
    <row r="1082" spans="1:8">
      <c r="A1082" s="49"/>
      <c r="B1082" s="83">
        <f t="shared" si="70"/>
        <v>1.2300000000000002</v>
      </c>
      <c r="C1082" s="135" t="s">
        <v>165</v>
      </c>
      <c r="D1082" s="124">
        <v>9</v>
      </c>
      <c r="E1082" s="24" t="s">
        <v>4</v>
      </c>
      <c r="F1082" s="124"/>
      <c r="G1082" s="28">
        <f t="shared" si="69"/>
        <v>0</v>
      </c>
      <c r="H1082" s="125"/>
    </row>
    <row r="1083" spans="1:8">
      <c r="A1083" s="49"/>
      <c r="B1083" s="83">
        <f t="shared" si="70"/>
        <v>1.2400000000000002</v>
      </c>
      <c r="C1083" s="135" t="s">
        <v>178</v>
      </c>
      <c r="D1083" s="124">
        <v>1</v>
      </c>
      <c r="E1083" s="24" t="s">
        <v>4</v>
      </c>
      <c r="F1083" s="124"/>
      <c r="G1083" s="28">
        <f t="shared" si="69"/>
        <v>0</v>
      </c>
      <c r="H1083" s="125"/>
    </row>
    <row r="1084" spans="1:8">
      <c r="A1084" s="49"/>
      <c r="B1084" s="83">
        <f t="shared" si="70"/>
        <v>1.2500000000000002</v>
      </c>
      <c r="C1084" s="135" t="s">
        <v>173</v>
      </c>
      <c r="D1084" s="124">
        <v>28</v>
      </c>
      <c r="E1084" s="24" t="s">
        <v>4</v>
      </c>
      <c r="F1084" s="124"/>
      <c r="G1084" s="28">
        <f t="shared" si="69"/>
        <v>0</v>
      </c>
      <c r="H1084" s="125"/>
    </row>
    <row r="1085" spans="1:8">
      <c r="A1085" s="49"/>
      <c r="B1085" s="83">
        <f t="shared" si="70"/>
        <v>1.2600000000000002</v>
      </c>
      <c r="C1085" s="135" t="s">
        <v>167</v>
      </c>
      <c r="D1085" s="124">
        <v>8</v>
      </c>
      <c r="E1085" s="24" t="s">
        <v>4</v>
      </c>
      <c r="F1085" s="124"/>
      <c r="G1085" s="28">
        <f t="shared" si="69"/>
        <v>0</v>
      </c>
      <c r="H1085" s="125"/>
    </row>
    <row r="1086" spans="1:8">
      <c r="A1086" s="49"/>
      <c r="B1086" s="83">
        <f t="shared" si="70"/>
        <v>1.2700000000000002</v>
      </c>
      <c r="C1086" s="135" t="s">
        <v>157</v>
      </c>
      <c r="D1086" s="124">
        <v>1</v>
      </c>
      <c r="E1086" s="24" t="s">
        <v>158</v>
      </c>
      <c r="F1086" s="124"/>
      <c r="G1086" s="28">
        <f t="shared" si="69"/>
        <v>0</v>
      </c>
      <c r="H1086" s="125"/>
    </row>
    <row r="1087" spans="1:8">
      <c r="A1087" s="49"/>
      <c r="B1087" s="175"/>
      <c r="C1087" s="131" t="s">
        <v>356</v>
      </c>
      <c r="D1087" s="124"/>
      <c r="E1087" s="24"/>
      <c r="F1087" s="124"/>
      <c r="G1087" s="28">
        <f t="shared" si="69"/>
        <v>0</v>
      </c>
      <c r="H1087" s="125"/>
    </row>
    <row r="1088" spans="1:8">
      <c r="A1088" s="49"/>
      <c r="B1088" s="83">
        <f>+B1086+0.01</f>
        <v>1.2800000000000002</v>
      </c>
      <c r="C1088" s="135" t="s">
        <v>152</v>
      </c>
      <c r="D1088" s="124">
        <v>14</v>
      </c>
      <c r="E1088" s="24" t="s">
        <v>4</v>
      </c>
      <c r="F1088" s="124"/>
      <c r="G1088" s="28">
        <f t="shared" si="69"/>
        <v>0</v>
      </c>
      <c r="H1088" s="125"/>
    </row>
    <row r="1089" spans="1:8">
      <c r="A1089" s="49"/>
      <c r="B1089" s="83">
        <f t="shared" si="70"/>
        <v>1.2900000000000003</v>
      </c>
      <c r="C1089" s="135" t="s">
        <v>153</v>
      </c>
      <c r="D1089" s="124">
        <v>8</v>
      </c>
      <c r="E1089" s="24" t="s">
        <v>4</v>
      </c>
      <c r="F1089" s="124"/>
      <c r="G1089" s="28">
        <f t="shared" si="69"/>
        <v>0</v>
      </c>
      <c r="H1089" s="125"/>
    </row>
    <row r="1090" spans="1:8">
      <c r="A1090" s="49"/>
      <c r="B1090" s="83">
        <f t="shared" si="70"/>
        <v>1.3000000000000003</v>
      </c>
      <c r="C1090" s="135" t="s">
        <v>164</v>
      </c>
      <c r="D1090" s="124">
        <v>4</v>
      </c>
      <c r="E1090" s="24" t="s">
        <v>4</v>
      </c>
      <c r="F1090" s="124"/>
      <c r="G1090" s="28">
        <f t="shared" si="69"/>
        <v>0</v>
      </c>
      <c r="H1090" s="125"/>
    </row>
    <row r="1091" spans="1:8">
      <c r="A1091" s="49"/>
      <c r="B1091" s="83">
        <f t="shared" si="70"/>
        <v>1.3100000000000003</v>
      </c>
      <c r="C1091" s="135" t="s">
        <v>246</v>
      </c>
      <c r="D1091" s="124">
        <v>2</v>
      </c>
      <c r="E1091" s="24" t="s">
        <v>4</v>
      </c>
      <c r="F1091" s="124"/>
      <c r="G1091" s="28">
        <f t="shared" si="69"/>
        <v>0</v>
      </c>
      <c r="H1091" s="125"/>
    </row>
    <row r="1092" spans="1:8">
      <c r="A1092" s="49"/>
      <c r="B1092" s="83">
        <f t="shared" si="70"/>
        <v>1.3200000000000003</v>
      </c>
      <c r="C1092" s="135" t="s">
        <v>154</v>
      </c>
      <c r="D1092" s="124">
        <v>20</v>
      </c>
      <c r="E1092" s="24" t="s">
        <v>4</v>
      </c>
      <c r="F1092" s="124"/>
      <c r="G1092" s="28">
        <f t="shared" si="69"/>
        <v>0</v>
      </c>
      <c r="H1092" s="125"/>
    </row>
    <row r="1093" spans="1:8">
      <c r="A1093" s="49"/>
      <c r="B1093" s="83">
        <f t="shared" si="70"/>
        <v>1.3300000000000003</v>
      </c>
      <c r="C1093" s="135" t="s">
        <v>155</v>
      </c>
      <c r="D1093" s="124">
        <v>8</v>
      </c>
      <c r="E1093" s="24" t="s">
        <v>4</v>
      </c>
      <c r="F1093" s="124"/>
      <c r="G1093" s="28">
        <f t="shared" si="69"/>
        <v>0</v>
      </c>
      <c r="H1093" s="125"/>
    </row>
    <row r="1094" spans="1:8">
      <c r="A1094" s="49"/>
      <c r="B1094" s="83">
        <f t="shared" si="70"/>
        <v>1.3400000000000003</v>
      </c>
      <c r="C1094" s="135" t="s">
        <v>166</v>
      </c>
      <c r="D1094" s="124">
        <v>2</v>
      </c>
      <c r="E1094" s="24" t="s">
        <v>4</v>
      </c>
      <c r="F1094" s="124"/>
      <c r="G1094" s="28">
        <f t="shared" si="69"/>
        <v>0</v>
      </c>
      <c r="H1094" s="125"/>
    </row>
    <row r="1095" spans="1:8">
      <c r="A1095" s="49"/>
      <c r="B1095" s="83">
        <f t="shared" si="70"/>
        <v>1.3500000000000003</v>
      </c>
      <c r="C1095" s="135" t="s">
        <v>156</v>
      </c>
      <c r="D1095" s="124">
        <v>8</v>
      </c>
      <c r="E1095" s="24" t="s">
        <v>4</v>
      </c>
      <c r="F1095" s="124"/>
      <c r="G1095" s="28">
        <f t="shared" si="69"/>
        <v>0</v>
      </c>
      <c r="H1095" s="125"/>
    </row>
    <row r="1096" spans="1:8">
      <c r="A1096" s="49"/>
      <c r="B1096" s="83">
        <f t="shared" si="70"/>
        <v>1.3600000000000003</v>
      </c>
      <c r="C1096" s="135" t="s">
        <v>165</v>
      </c>
      <c r="D1096" s="124">
        <v>2</v>
      </c>
      <c r="E1096" s="24" t="s">
        <v>4</v>
      </c>
      <c r="F1096" s="124"/>
      <c r="G1096" s="28">
        <f t="shared" si="69"/>
        <v>0</v>
      </c>
      <c r="H1096" s="125"/>
    </row>
    <row r="1097" spans="1:8">
      <c r="A1097" s="49"/>
      <c r="B1097" s="83">
        <f t="shared" si="70"/>
        <v>1.3700000000000003</v>
      </c>
      <c r="C1097" s="135" t="s">
        <v>172</v>
      </c>
      <c r="D1097" s="124">
        <v>17</v>
      </c>
      <c r="E1097" s="24" t="s">
        <v>4</v>
      </c>
      <c r="F1097" s="124"/>
      <c r="G1097" s="28">
        <f t="shared" si="69"/>
        <v>0</v>
      </c>
      <c r="H1097" s="125"/>
    </row>
    <row r="1098" spans="1:8">
      <c r="A1098" s="49"/>
      <c r="B1098" s="83">
        <f t="shared" si="70"/>
        <v>1.3800000000000003</v>
      </c>
      <c r="C1098" s="135" t="s">
        <v>173</v>
      </c>
      <c r="D1098" s="124">
        <v>14</v>
      </c>
      <c r="E1098" s="24" t="s">
        <v>4</v>
      </c>
      <c r="F1098" s="124"/>
      <c r="G1098" s="28">
        <f t="shared" si="69"/>
        <v>0</v>
      </c>
      <c r="H1098" s="125"/>
    </row>
    <row r="1099" spans="1:8">
      <c r="A1099" s="49"/>
      <c r="B1099" s="83">
        <f t="shared" si="70"/>
        <v>1.3900000000000003</v>
      </c>
      <c r="C1099" s="135" t="s">
        <v>167</v>
      </c>
      <c r="D1099" s="124">
        <v>4</v>
      </c>
      <c r="E1099" s="24" t="s">
        <v>4</v>
      </c>
      <c r="F1099" s="124"/>
      <c r="G1099" s="28">
        <f t="shared" si="69"/>
        <v>0</v>
      </c>
      <c r="H1099" s="125"/>
    </row>
    <row r="1100" spans="1:8">
      <c r="A1100" s="49"/>
      <c r="B1100" s="83">
        <f t="shared" si="70"/>
        <v>1.4000000000000004</v>
      </c>
      <c r="C1100" s="135" t="s">
        <v>157</v>
      </c>
      <c r="D1100" s="124">
        <v>1</v>
      </c>
      <c r="E1100" s="24" t="s">
        <v>158</v>
      </c>
      <c r="F1100" s="124"/>
      <c r="G1100" s="28">
        <f t="shared" si="69"/>
        <v>0</v>
      </c>
      <c r="H1100" s="125"/>
    </row>
    <row r="1101" spans="1:8">
      <c r="A1101" s="49"/>
      <c r="B1101" s="175"/>
      <c r="C1101" s="131" t="s">
        <v>159</v>
      </c>
      <c r="D1101" s="124"/>
      <c r="E1101" s="24"/>
      <c r="F1101" s="124"/>
      <c r="G1101" s="28">
        <f t="shared" si="69"/>
        <v>0</v>
      </c>
      <c r="H1101" s="125"/>
    </row>
    <row r="1102" spans="1:8" ht="37.5">
      <c r="A1102" s="49"/>
      <c r="B1102" s="83">
        <f>+B1100+0.01</f>
        <v>1.4100000000000004</v>
      </c>
      <c r="C1102" s="135" t="s">
        <v>168</v>
      </c>
      <c r="D1102" s="124">
        <v>1</v>
      </c>
      <c r="E1102" s="24" t="s">
        <v>4</v>
      </c>
      <c r="F1102" s="124"/>
      <c r="G1102" s="28">
        <f t="shared" si="69"/>
        <v>0</v>
      </c>
      <c r="H1102" s="125"/>
    </row>
    <row r="1103" spans="1:8" ht="37.5">
      <c r="A1103" s="49"/>
      <c r="B1103" s="83">
        <f t="shared" si="70"/>
        <v>1.4200000000000004</v>
      </c>
      <c r="C1103" s="135" t="s">
        <v>179</v>
      </c>
      <c r="D1103" s="124">
        <v>1</v>
      </c>
      <c r="E1103" s="24" t="s">
        <v>4</v>
      </c>
      <c r="F1103" s="124"/>
      <c r="G1103" s="28">
        <f t="shared" si="69"/>
        <v>0</v>
      </c>
      <c r="H1103" s="125"/>
    </row>
    <row r="1104" spans="1:8" ht="37.5">
      <c r="A1104" s="49"/>
      <c r="B1104" s="83">
        <f t="shared" si="70"/>
        <v>1.4300000000000004</v>
      </c>
      <c r="C1104" s="135" t="s">
        <v>180</v>
      </c>
      <c r="D1104" s="124">
        <v>1</v>
      </c>
      <c r="E1104" s="24" t="s">
        <v>4</v>
      </c>
      <c r="F1104" s="124"/>
      <c r="G1104" s="28">
        <f t="shared" si="69"/>
        <v>0</v>
      </c>
      <c r="H1104" s="125"/>
    </row>
    <row r="1105" spans="1:8" ht="37.5">
      <c r="A1105" s="49"/>
      <c r="B1105" s="83">
        <f t="shared" si="70"/>
        <v>1.4400000000000004</v>
      </c>
      <c r="C1105" s="135" t="s">
        <v>181</v>
      </c>
      <c r="D1105" s="124">
        <v>1</v>
      </c>
      <c r="E1105" s="24" t="s">
        <v>4</v>
      </c>
      <c r="F1105" s="124"/>
      <c r="G1105" s="28">
        <f t="shared" si="69"/>
        <v>0</v>
      </c>
      <c r="H1105" s="125"/>
    </row>
    <row r="1106" spans="1:8" ht="37.5">
      <c r="A1106" s="49"/>
      <c r="B1106" s="83">
        <f t="shared" si="70"/>
        <v>1.4500000000000004</v>
      </c>
      <c r="C1106" s="135" t="s">
        <v>182</v>
      </c>
      <c r="D1106" s="124">
        <v>75</v>
      </c>
      <c r="E1106" s="24" t="s">
        <v>32</v>
      </c>
      <c r="F1106" s="124"/>
      <c r="G1106" s="28">
        <f t="shared" si="69"/>
        <v>0</v>
      </c>
      <c r="H1106" s="125"/>
    </row>
    <row r="1107" spans="1:8" ht="37.5">
      <c r="A1107" s="49"/>
      <c r="B1107" s="83">
        <f t="shared" si="70"/>
        <v>1.4600000000000004</v>
      </c>
      <c r="C1107" s="135" t="s">
        <v>183</v>
      </c>
      <c r="D1107" s="124">
        <v>75</v>
      </c>
      <c r="E1107" s="24" t="s">
        <v>32</v>
      </c>
      <c r="F1107" s="124"/>
      <c r="G1107" s="28">
        <f t="shared" si="69"/>
        <v>0</v>
      </c>
      <c r="H1107" s="125"/>
    </row>
    <row r="1108" spans="1:8" ht="37.5">
      <c r="A1108" s="49"/>
      <c r="B1108" s="83">
        <f t="shared" si="70"/>
        <v>1.4700000000000004</v>
      </c>
      <c r="C1108" s="135" t="s">
        <v>184</v>
      </c>
      <c r="D1108" s="124">
        <v>75</v>
      </c>
      <c r="E1108" s="24" t="s">
        <v>32</v>
      </c>
      <c r="F1108" s="124"/>
      <c r="G1108" s="28">
        <f t="shared" si="69"/>
        <v>0</v>
      </c>
      <c r="H1108" s="125"/>
    </row>
    <row r="1109" spans="1:8" ht="37.5">
      <c r="A1109" s="49"/>
      <c r="B1109" s="83">
        <f t="shared" si="70"/>
        <v>1.4800000000000004</v>
      </c>
      <c r="C1109" s="135" t="s">
        <v>185</v>
      </c>
      <c r="D1109" s="124">
        <v>75</v>
      </c>
      <c r="E1109" s="24" t="s">
        <v>32</v>
      </c>
      <c r="F1109" s="124"/>
      <c r="G1109" s="28">
        <f t="shared" si="69"/>
        <v>0</v>
      </c>
      <c r="H1109" s="125"/>
    </row>
    <row r="1110" spans="1:8">
      <c r="A1110" s="49"/>
      <c r="B1110" s="83">
        <f t="shared" si="70"/>
        <v>1.4900000000000004</v>
      </c>
      <c r="C1110" s="135" t="s">
        <v>157</v>
      </c>
      <c r="D1110" s="124">
        <v>1</v>
      </c>
      <c r="E1110" s="24" t="s">
        <v>158</v>
      </c>
      <c r="F1110" s="124"/>
      <c r="G1110" s="28">
        <f t="shared" si="69"/>
        <v>0</v>
      </c>
      <c r="H1110" s="125"/>
    </row>
    <row r="1111" spans="1:8">
      <c r="A1111" s="49"/>
      <c r="B1111" s="20"/>
      <c r="C1111" s="66"/>
      <c r="D1111" s="17"/>
      <c r="E1111" s="22"/>
      <c r="F1111" s="124"/>
      <c r="G1111" s="28">
        <f t="shared" si="69"/>
        <v>0</v>
      </c>
      <c r="H1111" s="125">
        <f>SUM(G1059:G1110)</f>
        <v>0</v>
      </c>
    </row>
    <row r="1112" spans="1:8">
      <c r="A1112" s="49"/>
      <c r="B1112" s="20"/>
      <c r="C1112" s="131" t="s">
        <v>357</v>
      </c>
      <c r="D1112" s="17"/>
      <c r="E1112" s="22"/>
      <c r="F1112" s="17"/>
      <c r="G1112" s="17"/>
      <c r="H1112" s="18"/>
    </row>
    <row r="1113" spans="1:8">
      <c r="A1113" s="49"/>
      <c r="B1113" s="20"/>
      <c r="C1113" s="66"/>
      <c r="D1113" s="17"/>
      <c r="E1113" s="22"/>
      <c r="F1113" s="17"/>
      <c r="G1113" s="17"/>
      <c r="H1113" s="18"/>
    </row>
    <row r="1114" spans="1:8">
      <c r="A1114" s="49"/>
      <c r="B1114" s="85">
        <v>2</v>
      </c>
      <c r="C1114" s="131" t="s">
        <v>118</v>
      </c>
      <c r="D1114" s="124"/>
      <c r="E1114" s="24"/>
      <c r="F1114" s="17"/>
      <c r="G1114" s="17"/>
      <c r="H1114" s="18"/>
    </row>
    <row r="1115" spans="1:8">
      <c r="A1115" s="49"/>
      <c r="B1115" s="83"/>
      <c r="C1115" s="131" t="s">
        <v>358</v>
      </c>
      <c r="D1115" s="124"/>
      <c r="E1115" s="24"/>
      <c r="F1115" s="17"/>
      <c r="G1115" s="17"/>
      <c r="H1115" s="18"/>
    </row>
    <row r="1116" spans="1:8">
      <c r="A1116" s="49"/>
      <c r="B1116" s="83">
        <f>+B1114+0.01</f>
        <v>2.0099999999999998</v>
      </c>
      <c r="C1116" s="132" t="s">
        <v>152</v>
      </c>
      <c r="D1116" s="124">
        <v>64</v>
      </c>
      <c r="E1116" s="24" t="s">
        <v>4</v>
      </c>
      <c r="F1116" s="124"/>
      <c r="G1116" s="28">
        <f t="shared" ref="G1116:G1138" si="71">ROUND(D1116*F1116,2)</f>
        <v>0</v>
      </c>
      <c r="H1116" s="125"/>
    </row>
    <row r="1117" spans="1:8">
      <c r="A1117" s="49"/>
      <c r="B1117" s="83">
        <f>+B1116+0.01</f>
        <v>2.0199999999999996</v>
      </c>
      <c r="C1117" s="132" t="s">
        <v>153</v>
      </c>
      <c r="D1117" s="124">
        <v>8</v>
      </c>
      <c r="E1117" s="24" t="s">
        <v>4</v>
      </c>
      <c r="F1117" s="124"/>
      <c r="G1117" s="28">
        <f t="shared" si="71"/>
        <v>0</v>
      </c>
      <c r="H1117" s="125"/>
    </row>
    <row r="1118" spans="1:8">
      <c r="A1118" s="49"/>
      <c r="B1118" s="83">
        <f t="shared" ref="B1118:B1127" si="72">+B1117+0.01</f>
        <v>2.0299999999999994</v>
      </c>
      <c r="C1118" s="132" t="s">
        <v>164</v>
      </c>
      <c r="D1118" s="124">
        <v>4</v>
      </c>
      <c r="E1118" s="24" t="s">
        <v>4</v>
      </c>
      <c r="F1118" s="124"/>
      <c r="G1118" s="28">
        <f t="shared" si="71"/>
        <v>0</v>
      </c>
      <c r="H1118" s="125"/>
    </row>
    <row r="1119" spans="1:8">
      <c r="A1119" s="49"/>
      <c r="B1119" s="83">
        <f t="shared" si="72"/>
        <v>2.0399999999999991</v>
      </c>
      <c r="C1119" s="132" t="s">
        <v>246</v>
      </c>
      <c r="D1119" s="124">
        <v>6</v>
      </c>
      <c r="E1119" s="24" t="s">
        <v>4</v>
      </c>
      <c r="F1119" s="124"/>
      <c r="G1119" s="28">
        <f t="shared" si="71"/>
        <v>0</v>
      </c>
      <c r="H1119" s="125"/>
    </row>
    <row r="1120" spans="1:8">
      <c r="A1120" s="49"/>
      <c r="B1120" s="83">
        <f t="shared" si="72"/>
        <v>2.0499999999999989</v>
      </c>
      <c r="C1120" s="132" t="s">
        <v>154</v>
      </c>
      <c r="D1120" s="124">
        <v>83</v>
      </c>
      <c r="E1120" s="24" t="s">
        <v>4</v>
      </c>
      <c r="F1120" s="124"/>
      <c r="G1120" s="28">
        <f t="shared" si="71"/>
        <v>0</v>
      </c>
      <c r="H1120" s="125"/>
    </row>
    <row r="1121" spans="1:8">
      <c r="A1121" s="49"/>
      <c r="B1121" s="83">
        <f t="shared" si="72"/>
        <v>2.0599999999999987</v>
      </c>
      <c r="C1121" s="132" t="s">
        <v>155</v>
      </c>
      <c r="D1121" s="124">
        <v>68</v>
      </c>
      <c r="E1121" s="24" t="s">
        <v>4</v>
      </c>
      <c r="F1121" s="124"/>
      <c r="G1121" s="28">
        <f t="shared" si="71"/>
        <v>0</v>
      </c>
      <c r="H1121" s="125"/>
    </row>
    <row r="1122" spans="1:8">
      <c r="A1122" s="49"/>
      <c r="B1122" s="83">
        <f t="shared" si="72"/>
        <v>2.0699999999999985</v>
      </c>
      <c r="C1122" s="132" t="s">
        <v>156</v>
      </c>
      <c r="D1122" s="124">
        <v>28</v>
      </c>
      <c r="E1122" s="24" t="s">
        <v>4</v>
      </c>
      <c r="F1122" s="124"/>
      <c r="G1122" s="28">
        <f t="shared" si="71"/>
        <v>0</v>
      </c>
      <c r="H1122" s="125"/>
    </row>
    <row r="1123" spans="1:8">
      <c r="A1123" s="49"/>
      <c r="B1123" s="83">
        <f t="shared" si="72"/>
        <v>2.0799999999999983</v>
      </c>
      <c r="C1123" s="132" t="s">
        <v>165</v>
      </c>
      <c r="D1123" s="124">
        <v>4</v>
      </c>
      <c r="E1123" s="24" t="s">
        <v>4</v>
      </c>
      <c r="F1123" s="124"/>
      <c r="G1123" s="28">
        <f t="shared" si="71"/>
        <v>0</v>
      </c>
      <c r="H1123" s="125"/>
    </row>
    <row r="1124" spans="1:8">
      <c r="A1124" s="49"/>
      <c r="B1124" s="83">
        <f t="shared" si="72"/>
        <v>2.0899999999999981</v>
      </c>
      <c r="C1124" s="132" t="s">
        <v>166</v>
      </c>
      <c r="D1124" s="124">
        <v>28</v>
      </c>
      <c r="E1124" s="24" t="s">
        <v>4</v>
      </c>
      <c r="F1124" s="124"/>
      <c r="G1124" s="28">
        <f t="shared" si="71"/>
        <v>0</v>
      </c>
      <c r="H1124" s="125"/>
    </row>
    <row r="1125" spans="1:8">
      <c r="A1125" s="49"/>
      <c r="B1125" s="83">
        <f t="shared" si="72"/>
        <v>2.0999999999999979</v>
      </c>
      <c r="C1125" s="132" t="s">
        <v>359</v>
      </c>
      <c r="D1125" s="124">
        <v>64</v>
      </c>
      <c r="E1125" s="24" t="s">
        <v>4</v>
      </c>
      <c r="F1125" s="124"/>
      <c r="G1125" s="28">
        <f t="shared" si="71"/>
        <v>0</v>
      </c>
      <c r="H1125" s="125"/>
    </row>
    <row r="1126" spans="1:8">
      <c r="A1126" s="49"/>
      <c r="B1126" s="83">
        <f t="shared" si="72"/>
        <v>2.1099999999999977</v>
      </c>
      <c r="C1126" s="132" t="s">
        <v>167</v>
      </c>
      <c r="D1126" s="124">
        <v>4</v>
      </c>
      <c r="E1126" s="24" t="s">
        <v>4</v>
      </c>
      <c r="F1126" s="124"/>
      <c r="G1126" s="28">
        <f t="shared" si="71"/>
        <v>0</v>
      </c>
      <c r="H1126" s="125"/>
    </row>
    <row r="1127" spans="1:8">
      <c r="A1127" s="49"/>
      <c r="B1127" s="83">
        <f t="shared" si="72"/>
        <v>2.1199999999999974</v>
      </c>
      <c r="C1127" s="132" t="s">
        <v>157</v>
      </c>
      <c r="D1127" s="124">
        <v>1</v>
      </c>
      <c r="E1127" s="24" t="s">
        <v>158</v>
      </c>
      <c r="F1127" s="124"/>
      <c r="G1127" s="28">
        <f t="shared" si="71"/>
        <v>0</v>
      </c>
      <c r="H1127" s="125"/>
    </row>
    <row r="1128" spans="1:8">
      <c r="A1128" s="49"/>
      <c r="B1128" s="83"/>
      <c r="C1128" s="176" t="s">
        <v>159</v>
      </c>
      <c r="D1128" s="124"/>
      <c r="E1128" s="24"/>
      <c r="F1128" s="124"/>
      <c r="G1128" s="28">
        <f t="shared" si="71"/>
        <v>0</v>
      </c>
      <c r="H1128" s="125"/>
    </row>
    <row r="1129" spans="1:8" ht="37.5">
      <c r="A1129" s="49"/>
      <c r="B1129" s="134">
        <f>+B1127+0.01</f>
        <v>2.1299999999999972</v>
      </c>
      <c r="C1129" s="135" t="s">
        <v>168</v>
      </c>
      <c r="D1129" s="177">
        <v>1</v>
      </c>
      <c r="E1129" s="136" t="s">
        <v>4</v>
      </c>
      <c r="F1129" s="177"/>
      <c r="G1129" s="178">
        <f t="shared" si="71"/>
        <v>0</v>
      </c>
      <c r="H1129" s="125"/>
    </row>
    <row r="1130" spans="1:8" ht="37.5">
      <c r="A1130" s="49"/>
      <c r="B1130" s="134">
        <f>+B1129+0.01</f>
        <v>2.139999999999997</v>
      </c>
      <c r="C1130" s="135" t="s">
        <v>179</v>
      </c>
      <c r="D1130" s="177">
        <v>1</v>
      </c>
      <c r="E1130" s="136" t="s">
        <v>4</v>
      </c>
      <c r="F1130" s="177"/>
      <c r="G1130" s="178">
        <f t="shared" si="71"/>
        <v>0</v>
      </c>
      <c r="H1130" s="125"/>
    </row>
    <row r="1131" spans="1:8" ht="37.5">
      <c r="A1131" s="49"/>
      <c r="B1131" s="134">
        <f t="shared" ref="B1131:B1137" si="73">+B1130+0.01</f>
        <v>2.1499999999999968</v>
      </c>
      <c r="C1131" s="135" t="s">
        <v>180</v>
      </c>
      <c r="D1131" s="177">
        <v>1</v>
      </c>
      <c r="E1131" s="136" t="s">
        <v>4</v>
      </c>
      <c r="F1131" s="177"/>
      <c r="G1131" s="178">
        <f t="shared" si="71"/>
        <v>0</v>
      </c>
      <c r="H1131" s="125"/>
    </row>
    <row r="1132" spans="1:8" ht="37.5">
      <c r="A1132" s="49"/>
      <c r="B1132" s="134">
        <f t="shared" si="73"/>
        <v>2.1599999999999966</v>
      </c>
      <c r="C1132" s="135" t="s">
        <v>181</v>
      </c>
      <c r="D1132" s="177">
        <v>1</v>
      </c>
      <c r="E1132" s="136" t="s">
        <v>4</v>
      </c>
      <c r="F1132" s="177"/>
      <c r="G1132" s="178">
        <f t="shared" si="71"/>
        <v>0</v>
      </c>
      <c r="H1132" s="125"/>
    </row>
    <row r="1133" spans="1:8" ht="37.5">
      <c r="A1133" s="49"/>
      <c r="B1133" s="134">
        <f t="shared" si="73"/>
        <v>2.1699999999999964</v>
      </c>
      <c r="C1133" s="135" t="s">
        <v>182</v>
      </c>
      <c r="D1133" s="177">
        <v>50</v>
      </c>
      <c r="E1133" s="136" t="s">
        <v>32</v>
      </c>
      <c r="F1133" s="177"/>
      <c r="G1133" s="178">
        <f t="shared" si="71"/>
        <v>0</v>
      </c>
      <c r="H1133" s="125"/>
    </row>
    <row r="1134" spans="1:8" ht="37.5">
      <c r="A1134" s="49"/>
      <c r="B1134" s="134">
        <f t="shared" si="73"/>
        <v>2.1799999999999962</v>
      </c>
      <c r="C1134" s="135" t="s">
        <v>183</v>
      </c>
      <c r="D1134" s="177">
        <v>50</v>
      </c>
      <c r="E1134" s="136" t="s">
        <v>32</v>
      </c>
      <c r="F1134" s="177"/>
      <c r="G1134" s="178">
        <f t="shared" si="71"/>
        <v>0</v>
      </c>
      <c r="H1134" s="125"/>
    </row>
    <row r="1135" spans="1:8" ht="37.5">
      <c r="A1135" s="49"/>
      <c r="B1135" s="134">
        <f t="shared" si="73"/>
        <v>2.1899999999999959</v>
      </c>
      <c r="C1135" s="135" t="s">
        <v>184</v>
      </c>
      <c r="D1135" s="177">
        <v>50</v>
      </c>
      <c r="E1135" s="136" t="s">
        <v>32</v>
      </c>
      <c r="F1135" s="177"/>
      <c r="G1135" s="178">
        <f t="shared" si="71"/>
        <v>0</v>
      </c>
      <c r="H1135" s="125"/>
    </row>
    <row r="1136" spans="1:8" ht="37.5">
      <c r="A1136" s="49"/>
      <c r="B1136" s="134">
        <f t="shared" si="73"/>
        <v>2.1999999999999957</v>
      </c>
      <c r="C1136" s="135" t="s">
        <v>185</v>
      </c>
      <c r="D1136" s="177">
        <v>50</v>
      </c>
      <c r="E1136" s="136" t="s">
        <v>32</v>
      </c>
      <c r="F1136" s="177"/>
      <c r="G1136" s="178">
        <f t="shared" si="71"/>
        <v>0</v>
      </c>
      <c r="H1136" s="125"/>
    </row>
    <row r="1137" spans="1:8">
      <c r="A1137" s="49"/>
      <c r="B1137" s="134">
        <f t="shared" si="73"/>
        <v>2.2099999999999955</v>
      </c>
      <c r="C1137" s="135" t="s">
        <v>157</v>
      </c>
      <c r="D1137" s="177">
        <v>1</v>
      </c>
      <c r="E1137" s="136" t="s">
        <v>158</v>
      </c>
      <c r="F1137" s="177"/>
      <c r="G1137" s="178">
        <f t="shared" si="71"/>
        <v>0</v>
      </c>
      <c r="H1137" s="125"/>
    </row>
    <row r="1138" spans="1:8">
      <c r="A1138" s="49"/>
      <c r="B1138" s="20"/>
      <c r="C1138" s="66"/>
      <c r="D1138" s="17"/>
      <c r="E1138" s="22"/>
      <c r="F1138" s="177"/>
      <c r="G1138" s="178">
        <f t="shared" si="71"/>
        <v>0</v>
      </c>
      <c r="H1138" s="125">
        <f>SUM(G1116:G1137)</f>
        <v>0</v>
      </c>
    </row>
    <row r="1139" spans="1:8">
      <c r="A1139" s="49"/>
      <c r="B1139" s="20"/>
      <c r="C1139" s="21" t="s">
        <v>360</v>
      </c>
      <c r="D1139" s="17"/>
      <c r="E1139" s="22"/>
      <c r="F1139" s="17"/>
      <c r="G1139" s="17"/>
      <c r="H1139" s="18"/>
    </row>
    <row r="1140" spans="1:8">
      <c r="A1140" s="49"/>
      <c r="B1140" s="20"/>
      <c r="C1140" s="21" t="s">
        <v>361</v>
      </c>
      <c r="D1140" s="17"/>
      <c r="E1140" s="22"/>
      <c r="F1140" s="17"/>
      <c r="G1140" s="17"/>
      <c r="H1140" s="18"/>
    </row>
    <row r="1141" spans="1:8">
      <c r="A1141" s="49"/>
      <c r="B1141" s="20"/>
      <c r="C1141" s="66"/>
      <c r="D1141" s="17"/>
      <c r="E1141" s="22"/>
      <c r="F1141" s="17"/>
      <c r="G1141" s="17"/>
      <c r="H1141" s="18"/>
    </row>
    <row r="1142" spans="1:8">
      <c r="A1142" s="49"/>
      <c r="B1142" s="88">
        <v>3</v>
      </c>
      <c r="C1142" s="89" t="s">
        <v>362</v>
      </c>
      <c r="D1142" s="90"/>
      <c r="E1142" s="91"/>
      <c r="F1142" s="17"/>
      <c r="G1142" s="17"/>
      <c r="H1142" s="18"/>
    </row>
    <row r="1143" spans="1:8">
      <c r="A1143" s="49"/>
      <c r="B1143" s="92">
        <f t="shared" ref="B1143:B1153" si="74">+B1142+0.01</f>
        <v>3.01</v>
      </c>
      <c r="C1143" s="93" t="s">
        <v>304</v>
      </c>
      <c r="D1143" s="90">
        <v>24</v>
      </c>
      <c r="E1143" s="91" t="s">
        <v>303</v>
      </c>
      <c r="F1143" s="158"/>
      <c r="G1143" s="28">
        <f t="shared" ref="G1143:G1192" si="75">+ROUND(F1143*D1143,2)</f>
        <v>0</v>
      </c>
      <c r="H1143" s="125"/>
    </row>
    <row r="1144" spans="1:8">
      <c r="A1144" s="49"/>
      <c r="B1144" s="92">
        <f t="shared" si="74"/>
        <v>3.0199999999999996</v>
      </c>
      <c r="C1144" s="93" t="s">
        <v>305</v>
      </c>
      <c r="D1144" s="90">
        <v>24</v>
      </c>
      <c r="E1144" s="91" t="s">
        <v>303</v>
      </c>
      <c r="F1144" s="158"/>
      <c r="G1144" s="28">
        <f t="shared" si="75"/>
        <v>0</v>
      </c>
      <c r="H1144" s="125"/>
    </row>
    <row r="1145" spans="1:8">
      <c r="A1145" s="49"/>
      <c r="B1145" s="92">
        <f t="shared" si="74"/>
        <v>3.0299999999999994</v>
      </c>
      <c r="C1145" s="93" t="s">
        <v>306</v>
      </c>
      <c r="D1145" s="90">
        <v>24</v>
      </c>
      <c r="E1145" s="91" t="s">
        <v>303</v>
      </c>
      <c r="F1145" s="158"/>
      <c r="G1145" s="28">
        <f t="shared" si="75"/>
        <v>0</v>
      </c>
      <c r="H1145" s="125"/>
    </row>
    <row r="1146" spans="1:8">
      <c r="A1146" s="49"/>
      <c r="B1146" s="92">
        <f t="shared" si="74"/>
        <v>3.0399999999999991</v>
      </c>
      <c r="C1146" s="93" t="s">
        <v>307</v>
      </c>
      <c r="D1146" s="90">
        <v>24</v>
      </c>
      <c r="E1146" s="91" t="s">
        <v>303</v>
      </c>
      <c r="F1146" s="158"/>
      <c r="G1146" s="28">
        <f t="shared" si="75"/>
        <v>0</v>
      </c>
      <c r="H1146" s="125"/>
    </row>
    <row r="1147" spans="1:8">
      <c r="A1147" s="49"/>
      <c r="B1147" s="92">
        <f t="shared" si="74"/>
        <v>3.0499999999999989</v>
      </c>
      <c r="C1147" s="93" t="s">
        <v>308</v>
      </c>
      <c r="D1147" s="90">
        <v>24</v>
      </c>
      <c r="E1147" s="91" t="s">
        <v>303</v>
      </c>
      <c r="F1147" s="158"/>
      <c r="G1147" s="28">
        <f t="shared" si="75"/>
        <v>0</v>
      </c>
      <c r="H1147" s="125"/>
    </row>
    <row r="1148" spans="1:8">
      <c r="A1148" s="49"/>
      <c r="B1148" s="92">
        <f t="shared" si="74"/>
        <v>3.0599999999999987</v>
      </c>
      <c r="C1148" s="93" t="s">
        <v>309</v>
      </c>
      <c r="D1148" s="90">
        <v>96</v>
      </c>
      <c r="E1148" s="91" t="s">
        <v>303</v>
      </c>
      <c r="F1148" s="158"/>
      <c r="G1148" s="28">
        <f t="shared" si="75"/>
        <v>0</v>
      </c>
      <c r="H1148" s="125"/>
    </row>
    <row r="1149" spans="1:8">
      <c r="A1149" s="49"/>
      <c r="B1149" s="92">
        <f t="shared" si="74"/>
        <v>3.0699999999999985</v>
      </c>
      <c r="C1149" s="93" t="s">
        <v>310</v>
      </c>
      <c r="D1149" s="90">
        <v>96</v>
      </c>
      <c r="E1149" s="91" t="s">
        <v>303</v>
      </c>
      <c r="F1149" s="158"/>
      <c r="G1149" s="28">
        <f t="shared" si="75"/>
        <v>0</v>
      </c>
      <c r="H1149" s="125"/>
    </row>
    <row r="1150" spans="1:8">
      <c r="A1150" s="49"/>
      <c r="B1150" s="92">
        <f t="shared" si="74"/>
        <v>3.0799999999999983</v>
      </c>
      <c r="C1150" s="93" t="s">
        <v>311</v>
      </c>
      <c r="D1150" s="90">
        <v>192</v>
      </c>
      <c r="E1150" s="91" t="s">
        <v>303</v>
      </c>
      <c r="F1150" s="158"/>
      <c r="G1150" s="28">
        <f t="shared" si="75"/>
        <v>0</v>
      </c>
      <c r="H1150" s="125"/>
    </row>
    <row r="1151" spans="1:8">
      <c r="A1151" s="49"/>
      <c r="B1151" s="92">
        <f t="shared" si="74"/>
        <v>3.0899999999999981</v>
      </c>
      <c r="C1151" s="93" t="s">
        <v>313</v>
      </c>
      <c r="D1151" s="90">
        <v>24</v>
      </c>
      <c r="E1151" s="91" t="s">
        <v>303</v>
      </c>
      <c r="F1151" s="158"/>
      <c r="G1151" s="28">
        <f t="shared" si="75"/>
        <v>0</v>
      </c>
      <c r="H1151" s="125"/>
    </row>
    <row r="1152" spans="1:8">
      <c r="A1152" s="49"/>
      <c r="B1152" s="92">
        <f t="shared" si="74"/>
        <v>3.0999999999999979</v>
      </c>
      <c r="C1152" s="93" t="s">
        <v>314</v>
      </c>
      <c r="D1152" s="90">
        <v>48</v>
      </c>
      <c r="E1152" s="91" t="s">
        <v>303</v>
      </c>
      <c r="F1152" s="158"/>
      <c r="G1152" s="28">
        <f t="shared" si="75"/>
        <v>0</v>
      </c>
      <c r="H1152" s="125"/>
    </row>
    <row r="1153" spans="1:8">
      <c r="A1153" s="49"/>
      <c r="B1153" s="92">
        <f t="shared" si="74"/>
        <v>3.1099999999999977</v>
      </c>
      <c r="C1153" s="93" t="s">
        <v>317</v>
      </c>
      <c r="D1153" s="90">
        <v>24</v>
      </c>
      <c r="E1153" s="91" t="s">
        <v>303</v>
      </c>
      <c r="F1153" s="158"/>
      <c r="G1153" s="28">
        <f t="shared" si="75"/>
        <v>0</v>
      </c>
      <c r="H1153" s="125"/>
    </row>
    <row r="1154" spans="1:8">
      <c r="A1154" s="49"/>
      <c r="B1154" s="92"/>
      <c r="C1154" s="93"/>
      <c r="D1154" s="90"/>
      <c r="E1154" s="91"/>
      <c r="F1154" s="158"/>
      <c r="G1154" s="28">
        <f t="shared" si="75"/>
        <v>0</v>
      </c>
      <c r="H1154" s="125">
        <f>SUM(G1143:G1153)</f>
        <v>0</v>
      </c>
    </row>
    <row r="1155" spans="1:8">
      <c r="A1155" s="49"/>
      <c r="B1155" s="88">
        <v>4</v>
      </c>
      <c r="C1155" s="89" t="s">
        <v>363</v>
      </c>
      <c r="D1155" s="90"/>
      <c r="E1155" s="91"/>
      <c r="F1155" s="158"/>
      <c r="G1155" s="28">
        <f t="shared" si="75"/>
        <v>0</v>
      </c>
      <c r="H1155" s="125"/>
    </row>
    <row r="1156" spans="1:8">
      <c r="A1156" s="49"/>
      <c r="B1156" s="92">
        <f t="shared" ref="B1156:B1166" si="76">+B1155+0.01</f>
        <v>4.01</v>
      </c>
      <c r="C1156" s="93" t="s">
        <v>304</v>
      </c>
      <c r="D1156" s="90">
        <v>2</v>
      </c>
      <c r="E1156" s="91" t="s">
        <v>303</v>
      </c>
      <c r="F1156" s="158"/>
      <c r="G1156" s="28">
        <f t="shared" si="75"/>
        <v>0</v>
      </c>
      <c r="H1156" s="125"/>
    </row>
    <row r="1157" spans="1:8">
      <c r="A1157" s="49"/>
      <c r="B1157" s="92">
        <f t="shared" si="76"/>
        <v>4.0199999999999996</v>
      </c>
      <c r="C1157" s="93" t="s">
        <v>305</v>
      </c>
      <c r="D1157" s="90">
        <v>4</v>
      </c>
      <c r="E1157" s="91" t="s">
        <v>303</v>
      </c>
      <c r="F1157" s="158"/>
      <c r="G1157" s="28">
        <f t="shared" si="75"/>
        <v>0</v>
      </c>
      <c r="H1157" s="125"/>
    </row>
    <row r="1158" spans="1:8">
      <c r="A1158" s="49"/>
      <c r="B1158" s="92">
        <f t="shared" si="76"/>
        <v>4.0299999999999994</v>
      </c>
      <c r="C1158" s="93" t="s">
        <v>306</v>
      </c>
      <c r="D1158" s="90">
        <v>2</v>
      </c>
      <c r="E1158" s="91" t="s">
        <v>303</v>
      </c>
      <c r="F1158" s="158"/>
      <c r="G1158" s="28">
        <f t="shared" si="75"/>
        <v>0</v>
      </c>
      <c r="H1158" s="125"/>
    </row>
    <row r="1159" spans="1:8">
      <c r="A1159" s="49"/>
      <c r="B1159" s="92">
        <f t="shared" si="76"/>
        <v>4.0399999999999991</v>
      </c>
      <c r="C1159" s="93" t="s">
        <v>307</v>
      </c>
      <c r="D1159" s="90">
        <v>2</v>
      </c>
      <c r="E1159" s="91" t="s">
        <v>303</v>
      </c>
      <c r="F1159" s="158"/>
      <c r="G1159" s="28">
        <f t="shared" si="75"/>
        <v>0</v>
      </c>
      <c r="H1159" s="125"/>
    </row>
    <row r="1160" spans="1:8">
      <c r="A1160" s="49"/>
      <c r="B1160" s="92">
        <f t="shared" si="76"/>
        <v>4.0499999999999989</v>
      </c>
      <c r="C1160" s="93" t="s">
        <v>308</v>
      </c>
      <c r="D1160" s="90">
        <v>4</v>
      </c>
      <c r="E1160" s="91" t="s">
        <v>303</v>
      </c>
      <c r="F1160" s="158"/>
      <c r="G1160" s="28">
        <f t="shared" si="75"/>
        <v>0</v>
      </c>
      <c r="H1160" s="125"/>
    </row>
    <row r="1161" spans="1:8">
      <c r="A1161" s="49"/>
      <c r="B1161" s="92">
        <f t="shared" si="76"/>
        <v>4.0599999999999987</v>
      </c>
      <c r="C1161" s="93" t="s">
        <v>309</v>
      </c>
      <c r="D1161" s="90">
        <v>2</v>
      </c>
      <c r="E1161" s="91" t="s">
        <v>303</v>
      </c>
      <c r="F1161" s="158"/>
      <c r="G1161" s="28">
        <f t="shared" si="75"/>
        <v>0</v>
      </c>
      <c r="H1161" s="125"/>
    </row>
    <row r="1162" spans="1:8">
      <c r="A1162" s="49"/>
      <c r="B1162" s="92">
        <f t="shared" si="76"/>
        <v>4.0699999999999985</v>
      </c>
      <c r="C1162" s="93" t="s">
        <v>310</v>
      </c>
      <c r="D1162" s="90">
        <v>4</v>
      </c>
      <c r="E1162" s="91" t="s">
        <v>303</v>
      </c>
      <c r="F1162" s="158"/>
      <c r="G1162" s="28">
        <f t="shared" si="75"/>
        <v>0</v>
      </c>
      <c r="H1162" s="125"/>
    </row>
    <row r="1163" spans="1:8">
      <c r="A1163" s="49"/>
      <c r="B1163" s="92">
        <f t="shared" si="76"/>
        <v>4.0799999999999983</v>
      </c>
      <c r="C1163" s="93" t="s">
        <v>311</v>
      </c>
      <c r="D1163" s="90">
        <v>4</v>
      </c>
      <c r="E1163" s="91" t="s">
        <v>303</v>
      </c>
      <c r="F1163" s="158"/>
      <c r="G1163" s="28">
        <f t="shared" si="75"/>
        <v>0</v>
      </c>
      <c r="H1163" s="125"/>
    </row>
    <row r="1164" spans="1:8">
      <c r="A1164" s="49"/>
      <c r="B1164" s="92">
        <f t="shared" si="76"/>
        <v>4.0899999999999981</v>
      </c>
      <c r="C1164" s="93" t="s">
        <v>313</v>
      </c>
      <c r="D1164" s="90">
        <v>2</v>
      </c>
      <c r="E1164" s="91" t="s">
        <v>303</v>
      </c>
      <c r="F1164" s="158"/>
      <c r="G1164" s="28">
        <f t="shared" si="75"/>
        <v>0</v>
      </c>
      <c r="H1164" s="125"/>
    </row>
    <row r="1165" spans="1:8">
      <c r="A1165" s="49"/>
      <c r="B1165" s="92">
        <f t="shared" si="76"/>
        <v>4.0999999999999979</v>
      </c>
      <c r="C1165" s="93" t="s">
        <v>314</v>
      </c>
      <c r="D1165" s="90">
        <v>4</v>
      </c>
      <c r="E1165" s="91" t="s">
        <v>303</v>
      </c>
      <c r="F1165" s="158"/>
      <c r="G1165" s="28">
        <f t="shared" si="75"/>
        <v>0</v>
      </c>
      <c r="H1165" s="125"/>
    </row>
    <row r="1166" spans="1:8">
      <c r="A1166" s="49"/>
      <c r="B1166" s="92">
        <f t="shared" si="76"/>
        <v>4.1099999999999977</v>
      </c>
      <c r="C1166" s="93" t="s">
        <v>317</v>
      </c>
      <c r="D1166" s="90">
        <v>2</v>
      </c>
      <c r="E1166" s="91" t="s">
        <v>303</v>
      </c>
      <c r="F1166" s="158"/>
      <c r="G1166" s="28">
        <f t="shared" si="75"/>
        <v>0</v>
      </c>
      <c r="H1166" s="125"/>
    </row>
    <row r="1167" spans="1:8">
      <c r="A1167" s="49"/>
      <c r="B1167" s="92"/>
      <c r="C1167" s="93"/>
      <c r="D1167" s="90"/>
      <c r="E1167" s="91"/>
      <c r="F1167" s="158"/>
      <c r="G1167" s="28">
        <f t="shared" si="75"/>
        <v>0</v>
      </c>
      <c r="H1167" s="125">
        <f>SUM(G1156:G1166)</f>
        <v>0</v>
      </c>
    </row>
    <row r="1168" spans="1:8">
      <c r="A1168" s="49"/>
      <c r="B1168" s="88">
        <v>5</v>
      </c>
      <c r="C1168" s="89" t="s">
        <v>364</v>
      </c>
      <c r="D1168" s="90"/>
      <c r="E1168" s="91"/>
      <c r="F1168" s="158"/>
      <c r="G1168" s="28">
        <f t="shared" si="75"/>
        <v>0</v>
      </c>
      <c r="H1168" s="125"/>
    </row>
    <row r="1169" spans="1:8">
      <c r="A1169" s="49"/>
      <c r="B1169" s="92">
        <f t="shared" ref="B1169:B1181" si="77">+B1168+0.01</f>
        <v>5.01</v>
      </c>
      <c r="C1169" s="93" t="s">
        <v>302</v>
      </c>
      <c r="D1169" s="90">
        <v>2</v>
      </c>
      <c r="E1169" s="91" t="s">
        <v>303</v>
      </c>
      <c r="F1169" s="158"/>
      <c r="G1169" s="28">
        <f t="shared" si="75"/>
        <v>0</v>
      </c>
      <c r="H1169" s="125"/>
    </row>
    <row r="1170" spans="1:8">
      <c r="A1170" s="49"/>
      <c r="B1170" s="92">
        <f t="shared" si="77"/>
        <v>5.0199999999999996</v>
      </c>
      <c r="C1170" s="93" t="s">
        <v>304</v>
      </c>
      <c r="D1170" s="90">
        <v>1</v>
      </c>
      <c r="E1170" s="91" t="s">
        <v>303</v>
      </c>
      <c r="F1170" s="158"/>
      <c r="G1170" s="28">
        <f t="shared" si="75"/>
        <v>0</v>
      </c>
      <c r="H1170" s="125"/>
    </row>
    <row r="1171" spans="1:8">
      <c r="A1171" s="49"/>
      <c r="B1171" s="92">
        <f t="shared" si="77"/>
        <v>5.0299999999999994</v>
      </c>
      <c r="C1171" s="93" t="s">
        <v>305</v>
      </c>
      <c r="D1171" s="90">
        <v>1</v>
      </c>
      <c r="E1171" s="91" t="s">
        <v>303</v>
      </c>
      <c r="F1171" s="158"/>
      <c r="G1171" s="28">
        <f t="shared" si="75"/>
        <v>0</v>
      </c>
      <c r="H1171" s="125"/>
    </row>
    <row r="1172" spans="1:8">
      <c r="A1172" s="49"/>
      <c r="B1172" s="92">
        <f t="shared" si="77"/>
        <v>5.0399999999999991</v>
      </c>
      <c r="C1172" s="93" t="s">
        <v>306</v>
      </c>
      <c r="D1172" s="90">
        <v>2</v>
      </c>
      <c r="E1172" s="91" t="s">
        <v>303</v>
      </c>
      <c r="F1172" s="158"/>
      <c r="G1172" s="28">
        <f t="shared" si="75"/>
        <v>0</v>
      </c>
      <c r="H1172" s="125"/>
    </row>
    <row r="1173" spans="1:8">
      <c r="A1173" s="49"/>
      <c r="B1173" s="92">
        <f t="shared" si="77"/>
        <v>5.0499999999999989</v>
      </c>
      <c r="C1173" s="93" t="s">
        <v>307</v>
      </c>
      <c r="D1173" s="90">
        <v>1</v>
      </c>
      <c r="E1173" s="91" t="s">
        <v>303</v>
      </c>
      <c r="F1173" s="158"/>
      <c r="G1173" s="28">
        <f t="shared" si="75"/>
        <v>0</v>
      </c>
      <c r="H1173" s="125"/>
    </row>
    <row r="1174" spans="1:8">
      <c r="A1174" s="49"/>
      <c r="B1174" s="92">
        <f t="shared" si="77"/>
        <v>5.0599999999999987</v>
      </c>
      <c r="C1174" s="93" t="s">
        <v>308</v>
      </c>
      <c r="D1174" s="90">
        <v>1</v>
      </c>
      <c r="E1174" s="91" t="s">
        <v>303</v>
      </c>
      <c r="F1174" s="158"/>
      <c r="G1174" s="28">
        <f t="shared" si="75"/>
        <v>0</v>
      </c>
      <c r="H1174" s="125"/>
    </row>
    <row r="1175" spans="1:8">
      <c r="A1175" s="49"/>
      <c r="B1175" s="92">
        <f t="shared" si="77"/>
        <v>5.0699999999999985</v>
      </c>
      <c r="C1175" s="93" t="s">
        <v>309</v>
      </c>
      <c r="D1175" s="90">
        <v>2</v>
      </c>
      <c r="E1175" s="91" t="s">
        <v>303</v>
      </c>
      <c r="F1175" s="158"/>
      <c r="G1175" s="28">
        <f t="shared" si="75"/>
        <v>0</v>
      </c>
      <c r="H1175" s="125"/>
    </row>
    <row r="1176" spans="1:8">
      <c r="A1176" s="49"/>
      <c r="B1176" s="92">
        <f t="shared" si="77"/>
        <v>5.0799999999999983</v>
      </c>
      <c r="C1176" s="93" t="s">
        <v>310</v>
      </c>
      <c r="D1176" s="90">
        <v>1</v>
      </c>
      <c r="E1176" s="91" t="s">
        <v>303</v>
      </c>
      <c r="F1176" s="158"/>
      <c r="G1176" s="28">
        <f t="shared" si="75"/>
        <v>0</v>
      </c>
      <c r="H1176" s="125"/>
    </row>
    <row r="1177" spans="1:8">
      <c r="A1177" s="49"/>
      <c r="B1177" s="92">
        <f t="shared" si="77"/>
        <v>5.0899999999999981</v>
      </c>
      <c r="C1177" s="93" t="s">
        <v>365</v>
      </c>
      <c r="D1177" s="90">
        <v>1</v>
      </c>
      <c r="E1177" s="91" t="s">
        <v>303</v>
      </c>
      <c r="F1177" s="158"/>
      <c r="G1177" s="28">
        <f t="shared" si="75"/>
        <v>0</v>
      </c>
      <c r="H1177" s="125"/>
    </row>
    <row r="1178" spans="1:8">
      <c r="A1178" s="49"/>
      <c r="B1178" s="92">
        <f t="shared" si="77"/>
        <v>5.0999999999999979</v>
      </c>
      <c r="C1178" s="93" t="s">
        <v>311</v>
      </c>
      <c r="D1178" s="90">
        <v>4</v>
      </c>
      <c r="E1178" s="91" t="s">
        <v>303</v>
      </c>
      <c r="F1178" s="158"/>
      <c r="G1178" s="28">
        <f t="shared" si="75"/>
        <v>0</v>
      </c>
      <c r="H1178" s="125"/>
    </row>
    <row r="1179" spans="1:8">
      <c r="A1179" s="49"/>
      <c r="B1179" s="92">
        <f t="shared" si="77"/>
        <v>5.1099999999999977</v>
      </c>
      <c r="C1179" s="93" t="s">
        <v>313</v>
      </c>
      <c r="D1179" s="90">
        <v>3</v>
      </c>
      <c r="E1179" s="91" t="s">
        <v>303</v>
      </c>
      <c r="F1179" s="158"/>
      <c r="G1179" s="28">
        <f t="shared" si="75"/>
        <v>0</v>
      </c>
      <c r="H1179" s="125"/>
    </row>
    <row r="1180" spans="1:8">
      <c r="A1180" s="49"/>
      <c r="B1180" s="92">
        <f t="shared" si="77"/>
        <v>5.1199999999999974</v>
      </c>
      <c r="C1180" s="93" t="s">
        <v>314</v>
      </c>
      <c r="D1180" s="90">
        <v>2</v>
      </c>
      <c r="E1180" s="91" t="s">
        <v>303</v>
      </c>
      <c r="F1180" s="158"/>
      <c r="G1180" s="28">
        <f t="shared" si="75"/>
        <v>0</v>
      </c>
      <c r="H1180" s="125"/>
    </row>
    <row r="1181" spans="1:8">
      <c r="A1181" s="49"/>
      <c r="B1181" s="92">
        <f t="shared" si="77"/>
        <v>5.1299999999999972</v>
      </c>
      <c r="C1181" s="93" t="s">
        <v>317</v>
      </c>
      <c r="D1181" s="90">
        <v>1</v>
      </c>
      <c r="E1181" s="91" t="s">
        <v>303</v>
      </c>
      <c r="F1181" s="158"/>
      <c r="G1181" s="28">
        <f t="shared" si="75"/>
        <v>0</v>
      </c>
      <c r="H1181" s="125"/>
    </row>
    <row r="1182" spans="1:8">
      <c r="A1182" s="49"/>
      <c r="B1182" s="92"/>
      <c r="C1182" s="93"/>
      <c r="D1182" s="90"/>
      <c r="E1182" s="91"/>
      <c r="F1182" s="158"/>
      <c r="G1182" s="28">
        <f t="shared" si="75"/>
        <v>0</v>
      </c>
      <c r="H1182" s="125">
        <f>SUM(G1169:G1181)</f>
        <v>0</v>
      </c>
    </row>
    <row r="1183" spans="1:8">
      <c r="A1183" s="49"/>
      <c r="B1183" s="88">
        <v>6</v>
      </c>
      <c r="C1183" s="89" t="s">
        <v>366</v>
      </c>
      <c r="D1183" s="90"/>
      <c r="E1183" s="91"/>
      <c r="F1183" s="158"/>
      <c r="G1183" s="28">
        <f t="shared" si="75"/>
        <v>0</v>
      </c>
      <c r="H1183" s="125"/>
    </row>
    <row r="1184" spans="1:8">
      <c r="A1184" s="49"/>
      <c r="B1184" s="92">
        <f t="shared" ref="B1184:B1192" si="78">+B1183+0.01</f>
        <v>6.01</v>
      </c>
      <c r="C1184" s="93" t="s">
        <v>302</v>
      </c>
      <c r="D1184" s="90">
        <v>2</v>
      </c>
      <c r="E1184" s="91" t="s">
        <v>303</v>
      </c>
      <c r="F1184" s="158"/>
      <c r="G1184" s="28">
        <f t="shared" si="75"/>
        <v>0</v>
      </c>
      <c r="H1184" s="125"/>
    </row>
    <row r="1185" spans="1:8">
      <c r="A1185" s="49"/>
      <c r="B1185" s="92">
        <f t="shared" si="78"/>
        <v>6.02</v>
      </c>
      <c r="C1185" s="93" t="s">
        <v>306</v>
      </c>
      <c r="D1185" s="90">
        <v>2</v>
      </c>
      <c r="E1185" s="91" t="s">
        <v>303</v>
      </c>
      <c r="F1185" s="158"/>
      <c r="G1185" s="28">
        <f t="shared" si="75"/>
        <v>0</v>
      </c>
      <c r="H1185" s="125"/>
    </row>
    <row r="1186" spans="1:8">
      <c r="A1186" s="49"/>
      <c r="B1186" s="92">
        <f t="shared" si="78"/>
        <v>6.0299999999999994</v>
      </c>
      <c r="C1186" s="93" t="s">
        <v>309</v>
      </c>
      <c r="D1186" s="90">
        <v>2</v>
      </c>
      <c r="E1186" s="91" t="s">
        <v>303</v>
      </c>
      <c r="F1186" s="158"/>
      <c r="G1186" s="28">
        <f t="shared" si="75"/>
        <v>0</v>
      </c>
      <c r="H1186" s="125"/>
    </row>
    <row r="1187" spans="1:8">
      <c r="A1187" s="49"/>
      <c r="B1187" s="92">
        <f t="shared" si="78"/>
        <v>6.0399999999999991</v>
      </c>
      <c r="C1187" s="93" t="s">
        <v>310</v>
      </c>
      <c r="D1187" s="90">
        <v>2</v>
      </c>
      <c r="E1187" s="91" t="s">
        <v>303</v>
      </c>
      <c r="F1187" s="158"/>
      <c r="G1187" s="28">
        <f t="shared" si="75"/>
        <v>0</v>
      </c>
      <c r="H1187" s="125"/>
    </row>
    <row r="1188" spans="1:8">
      <c r="A1188" s="49"/>
      <c r="B1188" s="92">
        <f t="shared" si="78"/>
        <v>6.0499999999999989</v>
      </c>
      <c r="C1188" s="93" t="s">
        <v>365</v>
      </c>
      <c r="D1188" s="90">
        <v>1</v>
      </c>
      <c r="E1188" s="91" t="s">
        <v>303</v>
      </c>
      <c r="F1188" s="158"/>
      <c r="G1188" s="28">
        <f t="shared" si="75"/>
        <v>0</v>
      </c>
      <c r="H1188" s="125"/>
    </row>
    <row r="1189" spans="1:8">
      <c r="A1189" s="49"/>
      <c r="B1189" s="92">
        <f t="shared" si="78"/>
        <v>6.0599999999999987</v>
      </c>
      <c r="C1189" s="93" t="s">
        <v>311</v>
      </c>
      <c r="D1189" s="90">
        <v>1</v>
      </c>
      <c r="E1189" s="91" t="s">
        <v>303</v>
      </c>
      <c r="F1189" s="158"/>
      <c r="G1189" s="28">
        <f t="shared" si="75"/>
        <v>0</v>
      </c>
      <c r="H1189" s="125"/>
    </row>
    <row r="1190" spans="1:8">
      <c r="A1190" s="49"/>
      <c r="B1190" s="92">
        <f t="shared" si="78"/>
        <v>6.0699999999999985</v>
      </c>
      <c r="C1190" s="93" t="s">
        <v>313</v>
      </c>
      <c r="D1190" s="90">
        <v>1</v>
      </c>
      <c r="E1190" s="91" t="s">
        <v>303</v>
      </c>
      <c r="F1190" s="158"/>
      <c r="G1190" s="28">
        <f t="shared" si="75"/>
        <v>0</v>
      </c>
      <c r="H1190" s="125"/>
    </row>
    <row r="1191" spans="1:8">
      <c r="A1191" s="49"/>
      <c r="B1191" s="92">
        <f t="shared" si="78"/>
        <v>6.0799999999999983</v>
      </c>
      <c r="C1191" s="93" t="s">
        <v>314</v>
      </c>
      <c r="D1191" s="90">
        <v>2</v>
      </c>
      <c r="E1191" s="91" t="s">
        <v>303</v>
      </c>
      <c r="F1191" s="158"/>
      <c r="G1191" s="28">
        <f t="shared" si="75"/>
        <v>0</v>
      </c>
      <c r="H1191" s="125"/>
    </row>
    <row r="1192" spans="1:8">
      <c r="A1192" s="49"/>
      <c r="B1192" s="92">
        <f t="shared" si="78"/>
        <v>6.0899999999999981</v>
      </c>
      <c r="C1192" s="93" t="s">
        <v>317</v>
      </c>
      <c r="D1192" s="90">
        <v>1</v>
      </c>
      <c r="E1192" s="91" t="s">
        <v>303</v>
      </c>
      <c r="F1192" s="158"/>
      <c r="G1192" s="28">
        <f t="shared" si="75"/>
        <v>0</v>
      </c>
      <c r="H1192" s="125"/>
    </row>
    <row r="1193" spans="1:8">
      <c r="A1193" s="49"/>
      <c r="B1193" s="20"/>
      <c r="C1193" s="66"/>
      <c r="D1193" s="17"/>
      <c r="E1193" s="22"/>
      <c r="F1193" s="158"/>
      <c r="G1193" s="28"/>
      <c r="H1193" s="125">
        <f>SUM(G1184:G1192)</f>
        <v>0</v>
      </c>
    </row>
    <row r="1194" spans="1:8">
      <c r="A1194" s="49"/>
      <c r="B1194" s="20"/>
      <c r="C1194" s="21" t="s">
        <v>367</v>
      </c>
      <c r="D1194" s="17"/>
      <c r="E1194" s="22"/>
      <c r="F1194" s="17"/>
      <c r="G1194" s="17"/>
      <c r="H1194" s="18"/>
    </row>
    <row r="1195" spans="1:8">
      <c r="A1195" s="49"/>
      <c r="B1195" s="20"/>
      <c r="C1195" s="21" t="s">
        <v>368</v>
      </c>
      <c r="D1195" s="17"/>
      <c r="E1195" s="22"/>
      <c r="F1195" s="17"/>
      <c r="G1195" s="17"/>
      <c r="H1195" s="18"/>
    </row>
    <row r="1196" spans="1:8">
      <c r="A1196" s="49"/>
      <c r="B1196" s="20"/>
      <c r="C1196" s="66"/>
      <c r="D1196" s="17"/>
      <c r="E1196" s="22"/>
      <c r="F1196" s="17"/>
      <c r="G1196" s="17"/>
      <c r="H1196" s="18"/>
    </row>
    <row r="1197" spans="1:8">
      <c r="A1197" s="49"/>
      <c r="B1197" s="88">
        <v>7</v>
      </c>
      <c r="C1197" s="89" t="s">
        <v>362</v>
      </c>
      <c r="D1197" s="90"/>
      <c r="E1197" s="91"/>
      <c r="F1197" s="17"/>
      <c r="G1197" s="17"/>
      <c r="H1197" s="18"/>
    </row>
    <row r="1198" spans="1:8">
      <c r="A1198" s="49"/>
      <c r="B1198" s="92">
        <f t="shared" ref="B1198:B1208" si="79">+B1197+0.01</f>
        <v>7.01</v>
      </c>
      <c r="C1198" s="93" t="s">
        <v>304</v>
      </c>
      <c r="D1198" s="90">
        <v>24</v>
      </c>
      <c r="E1198" s="91" t="s">
        <v>303</v>
      </c>
      <c r="F1198" s="158"/>
      <c r="G1198" s="28">
        <f t="shared" ref="G1198:G1248" si="80">+ROUND(F1198*D1198,2)</f>
        <v>0</v>
      </c>
      <c r="H1198" s="125"/>
    </row>
    <row r="1199" spans="1:8">
      <c r="A1199" s="49"/>
      <c r="B1199" s="92">
        <f t="shared" si="79"/>
        <v>7.02</v>
      </c>
      <c r="C1199" s="93" t="s">
        <v>305</v>
      </c>
      <c r="D1199" s="90">
        <v>24</v>
      </c>
      <c r="E1199" s="91" t="s">
        <v>303</v>
      </c>
      <c r="F1199" s="158"/>
      <c r="G1199" s="28">
        <f t="shared" si="80"/>
        <v>0</v>
      </c>
      <c r="H1199" s="125"/>
    </row>
    <row r="1200" spans="1:8">
      <c r="A1200" s="49"/>
      <c r="B1200" s="92">
        <f t="shared" si="79"/>
        <v>7.0299999999999994</v>
      </c>
      <c r="C1200" s="93" t="s">
        <v>306</v>
      </c>
      <c r="D1200" s="90">
        <v>24</v>
      </c>
      <c r="E1200" s="91" t="s">
        <v>303</v>
      </c>
      <c r="F1200" s="158"/>
      <c r="G1200" s="28">
        <f t="shared" si="80"/>
        <v>0</v>
      </c>
      <c r="H1200" s="125"/>
    </row>
    <row r="1201" spans="1:8">
      <c r="A1201" s="49"/>
      <c r="B1201" s="92">
        <f t="shared" si="79"/>
        <v>7.0399999999999991</v>
      </c>
      <c r="C1201" s="93" t="s">
        <v>307</v>
      </c>
      <c r="D1201" s="90">
        <v>24</v>
      </c>
      <c r="E1201" s="91" t="s">
        <v>303</v>
      </c>
      <c r="F1201" s="158"/>
      <c r="G1201" s="28">
        <f t="shared" si="80"/>
        <v>0</v>
      </c>
      <c r="H1201" s="125"/>
    </row>
    <row r="1202" spans="1:8">
      <c r="A1202" s="49"/>
      <c r="B1202" s="92">
        <f t="shared" si="79"/>
        <v>7.0499999999999989</v>
      </c>
      <c r="C1202" s="93" t="s">
        <v>308</v>
      </c>
      <c r="D1202" s="90">
        <v>24</v>
      </c>
      <c r="E1202" s="91" t="s">
        <v>303</v>
      </c>
      <c r="F1202" s="158"/>
      <c r="G1202" s="28">
        <f t="shared" si="80"/>
        <v>0</v>
      </c>
      <c r="H1202" s="125"/>
    </row>
    <row r="1203" spans="1:8">
      <c r="A1203" s="49"/>
      <c r="B1203" s="92">
        <f t="shared" si="79"/>
        <v>7.0599999999999987</v>
      </c>
      <c r="C1203" s="93" t="s">
        <v>309</v>
      </c>
      <c r="D1203" s="90">
        <v>96</v>
      </c>
      <c r="E1203" s="91" t="s">
        <v>303</v>
      </c>
      <c r="F1203" s="158"/>
      <c r="G1203" s="28">
        <f t="shared" si="80"/>
        <v>0</v>
      </c>
      <c r="H1203" s="125"/>
    </row>
    <row r="1204" spans="1:8">
      <c r="A1204" s="49"/>
      <c r="B1204" s="92">
        <f t="shared" si="79"/>
        <v>7.0699999999999985</v>
      </c>
      <c r="C1204" s="93" t="s">
        <v>310</v>
      </c>
      <c r="D1204" s="90">
        <v>96</v>
      </c>
      <c r="E1204" s="91" t="s">
        <v>303</v>
      </c>
      <c r="F1204" s="158"/>
      <c r="G1204" s="28">
        <f t="shared" si="80"/>
        <v>0</v>
      </c>
      <c r="H1204" s="125"/>
    </row>
    <row r="1205" spans="1:8">
      <c r="A1205" s="49"/>
      <c r="B1205" s="92">
        <f t="shared" si="79"/>
        <v>7.0799999999999983</v>
      </c>
      <c r="C1205" s="93" t="s">
        <v>311</v>
      </c>
      <c r="D1205" s="90">
        <v>192</v>
      </c>
      <c r="E1205" s="91" t="s">
        <v>303</v>
      </c>
      <c r="F1205" s="158"/>
      <c r="G1205" s="28">
        <f t="shared" si="80"/>
        <v>0</v>
      </c>
      <c r="H1205" s="125"/>
    </row>
    <row r="1206" spans="1:8">
      <c r="A1206" s="49"/>
      <c r="B1206" s="92">
        <f t="shared" si="79"/>
        <v>7.0899999999999981</v>
      </c>
      <c r="C1206" s="93" t="s">
        <v>313</v>
      </c>
      <c r="D1206" s="90">
        <v>24</v>
      </c>
      <c r="E1206" s="91" t="s">
        <v>303</v>
      </c>
      <c r="F1206" s="158"/>
      <c r="G1206" s="28">
        <f t="shared" si="80"/>
        <v>0</v>
      </c>
      <c r="H1206" s="125"/>
    </row>
    <row r="1207" spans="1:8">
      <c r="A1207" s="49"/>
      <c r="B1207" s="92">
        <f t="shared" si="79"/>
        <v>7.0999999999999979</v>
      </c>
      <c r="C1207" s="93" t="s">
        <v>314</v>
      </c>
      <c r="D1207" s="90">
        <v>48</v>
      </c>
      <c r="E1207" s="91" t="s">
        <v>303</v>
      </c>
      <c r="F1207" s="158"/>
      <c r="G1207" s="28">
        <f t="shared" si="80"/>
        <v>0</v>
      </c>
      <c r="H1207" s="125"/>
    </row>
    <row r="1208" spans="1:8">
      <c r="A1208" s="49"/>
      <c r="B1208" s="92">
        <f t="shared" si="79"/>
        <v>7.1099999999999977</v>
      </c>
      <c r="C1208" s="93" t="s">
        <v>317</v>
      </c>
      <c r="D1208" s="90">
        <v>24</v>
      </c>
      <c r="E1208" s="91" t="s">
        <v>303</v>
      </c>
      <c r="F1208" s="158"/>
      <c r="G1208" s="28">
        <f t="shared" si="80"/>
        <v>0</v>
      </c>
      <c r="H1208" s="125"/>
    </row>
    <row r="1209" spans="1:8">
      <c r="A1209" s="49"/>
      <c r="B1209" s="92"/>
      <c r="C1209" s="93"/>
      <c r="D1209" s="90"/>
      <c r="E1209" s="91"/>
      <c r="F1209" s="158"/>
      <c r="G1209" s="28">
        <f t="shared" si="80"/>
        <v>0</v>
      </c>
      <c r="H1209" s="125">
        <f>SUM(G1198:G1208)</f>
        <v>0</v>
      </c>
    </row>
    <row r="1210" spans="1:8">
      <c r="A1210" s="49"/>
      <c r="B1210" s="88">
        <v>8</v>
      </c>
      <c r="C1210" s="89" t="s">
        <v>363</v>
      </c>
      <c r="D1210" s="90"/>
      <c r="E1210" s="91"/>
      <c r="F1210" s="158"/>
      <c r="G1210" s="28">
        <f t="shared" si="80"/>
        <v>0</v>
      </c>
      <c r="H1210" s="125"/>
    </row>
    <row r="1211" spans="1:8">
      <c r="A1211" s="49"/>
      <c r="B1211" s="92">
        <f t="shared" ref="B1211:B1221" si="81">+B1210+0.01</f>
        <v>8.01</v>
      </c>
      <c r="C1211" s="93" t="s">
        <v>304</v>
      </c>
      <c r="D1211" s="90">
        <v>2</v>
      </c>
      <c r="E1211" s="91" t="s">
        <v>303</v>
      </c>
      <c r="F1211" s="158"/>
      <c r="G1211" s="28">
        <f t="shared" si="80"/>
        <v>0</v>
      </c>
      <c r="H1211" s="125"/>
    </row>
    <row r="1212" spans="1:8">
      <c r="A1212" s="49"/>
      <c r="B1212" s="92">
        <f t="shared" si="81"/>
        <v>8.02</v>
      </c>
      <c r="C1212" s="93" t="s">
        <v>305</v>
      </c>
      <c r="D1212" s="90">
        <v>4</v>
      </c>
      <c r="E1212" s="91" t="s">
        <v>303</v>
      </c>
      <c r="F1212" s="158"/>
      <c r="G1212" s="28">
        <f t="shared" si="80"/>
        <v>0</v>
      </c>
      <c r="H1212" s="125"/>
    </row>
    <row r="1213" spans="1:8">
      <c r="A1213" s="49"/>
      <c r="B1213" s="92">
        <f t="shared" si="81"/>
        <v>8.0299999999999994</v>
      </c>
      <c r="C1213" s="93" t="s">
        <v>306</v>
      </c>
      <c r="D1213" s="90">
        <v>2</v>
      </c>
      <c r="E1213" s="91" t="s">
        <v>303</v>
      </c>
      <c r="F1213" s="158"/>
      <c r="G1213" s="28">
        <f t="shared" si="80"/>
        <v>0</v>
      </c>
      <c r="H1213" s="125"/>
    </row>
    <row r="1214" spans="1:8">
      <c r="A1214" s="49"/>
      <c r="B1214" s="92">
        <f t="shared" si="81"/>
        <v>8.0399999999999991</v>
      </c>
      <c r="C1214" s="93" t="s">
        <v>307</v>
      </c>
      <c r="D1214" s="90">
        <v>2</v>
      </c>
      <c r="E1214" s="91" t="s">
        <v>303</v>
      </c>
      <c r="F1214" s="158"/>
      <c r="G1214" s="28">
        <f t="shared" si="80"/>
        <v>0</v>
      </c>
      <c r="H1214" s="125"/>
    </row>
    <row r="1215" spans="1:8">
      <c r="A1215" s="49"/>
      <c r="B1215" s="92">
        <f t="shared" si="81"/>
        <v>8.0499999999999989</v>
      </c>
      <c r="C1215" s="93" t="s">
        <v>308</v>
      </c>
      <c r="D1215" s="90">
        <v>4</v>
      </c>
      <c r="E1215" s="91" t="s">
        <v>303</v>
      </c>
      <c r="F1215" s="158"/>
      <c r="G1215" s="28">
        <f t="shared" si="80"/>
        <v>0</v>
      </c>
      <c r="H1215" s="125"/>
    </row>
    <row r="1216" spans="1:8">
      <c r="A1216" s="49"/>
      <c r="B1216" s="92">
        <f t="shared" si="81"/>
        <v>8.0599999999999987</v>
      </c>
      <c r="C1216" s="93" t="s">
        <v>309</v>
      </c>
      <c r="D1216" s="90">
        <v>2</v>
      </c>
      <c r="E1216" s="91" t="s">
        <v>303</v>
      </c>
      <c r="F1216" s="158"/>
      <c r="G1216" s="28">
        <f t="shared" si="80"/>
        <v>0</v>
      </c>
      <c r="H1216" s="125"/>
    </row>
    <row r="1217" spans="1:8">
      <c r="A1217" s="49"/>
      <c r="B1217" s="92">
        <f t="shared" si="81"/>
        <v>8.0699999999999985</v>
      </c>
      <c r="C1217" s="93" t="s">
        <v>310</v>
      </c>
      <c r="D1217" s="90">
        <v>4</v>
      </c>
      <c r="E1217" s="91" t="s">
        <v>303</v>
      </c>
      <c r="F1217" s="158"/>
      <c r="G1217" s="28">
        <f t="shared" si="80"/>
        <v>0</v>
      </c>
      <c r="H1217" s="125"/>
    </row>
    <row r="1218" spans="1:8">
      <c r="A1218" s="49"/>
      <c r="B1218" s="92">
        <f t="shared" si="81"/>
        <v>8.0799999999999983</v>
      </c>
      <c r="C1218" s="93" t="s">
        <v>311</v>
      </c>
      <c r="D1218" s="90">
        <v>4</v>
      </c>
      <c r="E1218" s="91" t="s">
        <v>303</v>
      </c>
      <c r="F1218" s="158"/>
      <c r="G1218" s="28">
        <f t="shared" si="80"/>
        <v>0</v>
      </c>
      <c r="H1218" s="125"/>
    </row>
    <row r="1219" spans="1:8">
      <c r="A1219" s="49"/>
      <c r="B1219" s="92">
        <f t="shared" si="81"/>
        <v>8.0899999999999981</v>
      </c>
      <c r="C1219" s="93" t="s">
        <v>313</v>
      </c>
      <c r="D1219" s="90">
        <v>2</v>
      </c>
      <c r="E1219" s="91" t="s">
        <v>303</v>
      </c>
      <c r="F1219" s="158"/>
      <c r="G1219" s="28">
        <f t="shared" si="80"/>
        <v>0</v>
      </c>
      <c r="H1219" s="125"/>
    </row>
    <row r="1220" spans="1:8">
      <c r="A1220" s="49"/>
      <c r="B1220" s="92">
        <f t="shared" si="81"/>
        <v>8.0999999999999979</v>
      </c>
      <c r="C1220" s="93" t="s">
        <v>314</v>
      </c>
      <c r="D1220" s="90">
        <v>4</v>
      </c>
      <c r="E1220" s="91" t="s">
        <v>303</v>
      </c>
      <c r="F1220" s="158"/>
      <c r="G1220" s="28">
        <f t="shared" si="80"/>
        <v>0</v>
      </c>
      <c r="H1220" s="125"/>
    </row>
    <row r="1221" spans="1:8">
      <c r="A1221" s="49"/>
      <c r="B1221" s="92">
        <f t="shared" si="81"/>
        <v>8.1099999999999977</v>
      </c>
      <c r="C1221" s="93" t="s">
        <v>317</v>
      </c>
      <c r="D1221" s="90">
        <v>2</v>
      </c>
      <c r="E1221" s="91" t="s">
        <v>303</v>
      </c>
      <c r="F1221" s="158"/>
      <c r="G1221" s="28">
        <f t="shared" si="80"/>
        <v>0</v>
      </c>
      <c r="H1221" s="125"/>
    </row>
    <row r="1222" spans="1:8">
      <c r="A1222" s="49"/>
      <c r="B1222" s="92"/>
      <c r="C1222" s="93"/>
      <c r="D1222" s="90"/>
      <c r="E1222" s="91"/>
      <c r="F1222" s="158"/>
      <c r="G1222" s="28">
        <f t="shared" si="80"/>
        <v>0</v>
      </c>
      <c r="H1222" s="125">
        <f>SUM(G1211:G1221)</f>
        <v>0</v>
      </c>
    </row>
    <row r="1223" spans="1:8">
      <c r="A1223" s="49"/>
      <c r="B1223" s="88">
        <v>9</v>
      </c>
      <c r="C1223" s="89" t="s">
        <v>364</v>
      </c>
      <c r="D1223" s="90"/>
      <c r="E1223" s="91"/>
      <c r="F1223" s="158"/>
      <c r="G1223" s="28">
        <f t="shared" si="80"/>
        <v>0</v>
      </c>
      <c r="H1223" s="125"/>
    </row>
    <row r="1224" spans="1:8">
      <c r="A1224" s="49"/>
      <c r="B1224" s="92">
        <f t="shared" ref="B1224:B1236" si="82">+B1223+0.01</f>
        <v>9.01</v>
      </c>
      <c r="C1224" s="93" t="s">
        <v>302</v>
      </c>
      <c r="D1224" s="90">
        <v>2</v>
      </c>
      <c r="E1224" s="91" t="s">
        <v>303</v>
      </c>
      <c r="F1224" s="158"/>
      <c r="G1224" s="28">
        <f t="shared" si="80"/>
        <v>0</v>
      </c>
      <c r="H1224" s="125"/>
    </row>
    <row r="1225" spans="1:8">
      <c r="A1225" s="49"/>
      <c r="B1225" s="92">
        <f t="shared" si="82"/>
        <v>9.02</v>
      </c>
      <c r="C1225" s="93" t="s">
        <v>304</v>
      </c>
      <c r="D1225" s="90">
        <v>1</v>
      </c>
      <c r="E1225" s="91" t="s">
        <v>303</v>
      </c>
      <c r="F1225" s="158"/>
      <c r="G1225" s="28">
        <f t="shared" si="80"/>
        <v>0</v>
      </c>
      <c r="H1225" s="125"/>
    </row>
    <row r="1226" spans="1:8">
      <c r="A1226" s="49"/>
      <c r="B1226" s="92">
        <f t="shared" si="82"/>
        <v>9.0299999999999994</v>
      </c>
      <c r="C1226" s="93" t="s">
        <v>305</v>
      </c>
      <c r="D1226" s="90">
        <v>1</v>
      </c>
      <c r="E1226" s="91" t="s">
        <v>303</v>
      </c>
      <c r="F1226" s="158"/>
      <c r="G1226" s="28">
        <f t="shared" si="80"/>
        <v>0</v>
      </c>
      <c r="H1226" s="125"/>
    </row>
    <row r="1227" spans="1:8">
      <c r="A1227" s="49"/>
      <c r="B1227" s="92">
        <f t="shared" si="82"/>
        <v>9.0399999999999991</v>
      </c>
      <c r="C1227" s="93" t="s">
        <v>306</v>
      </c>
      <c r="D1227" s="90">
        <v>2</v>
      </c>
      <c r="E1227" s="91" t="s">
        <v>303</v>
      </c>
      <c r="F1227" s="158"/>
      <c r="G1227" s="28">
        <f t="shared" si="80"/>
        <v>0</v>
      </c>
      <c r="H1227" s="125"/>
    </row>
    <row r="1228" spans="1:8">
      <c r="A1228" s="49"/>
      <c r="B1228" s="92">
        <f t="shared" si="82"/>
        <v>9.0499999999999989</v>
      </c>
      <c r="C1228" s="93" t="s">
        <v>307</v>
      </c>
      <c r="D1228" s="90">
        <v>1</v>
      </c>
      <c r="E1228" s="91" t="s">
        <v>303</v>
      </c>
      <c r="F1228" s="158"/>
      <c r="G1228" s="28">
        <f t="shared" si="80"/>
        <v>0</v>
      </c>
      <c r="H1228" s="125"/>
    </row>
    <row r="1229" spans="1:8">
      <c r="A1229" s="49"/>
      <c r="B1229" s="92">
        <f t="shared" si="82"/>
        <v>9.0599999999999987</v>
      </c>
      <c r="C1229" s="93" t="s">
        <v>308</v>
      </c>
      <c r="D1229" s="90">
        <v>1</v>
      </c>
      <c r="E1229" s="91" t="s">
        <v>303</v>
      </c>
      <c r="F1229" s="158"/>
      <c r="G1229" s="28">
        <f t="shared" si="80"/>
        <v>0</v>
      </c>
      <c r="H1229" s="125"/>
    </row>
    <row r="1230" spans="1:8">
      <c r="A1230" s="49"/>
      <c r="B1230" s="92">
        <f t="shared" si="82"/>
        <v>9.0699999999999985</v>
      </c>
      <c r="C1230" s="93" t="s">
        <v>309</v>
      </c>
      <c r="D1230" s="90">
        <v>2</v>
      </c>
      <c r="E1230" s="91" t="s">
        <v>303</v>
      </c>
      <c r="F1230" s="158"/>
      <c r="G1230" s="28">
        <f t="shared" si="80"/>
        <v>0</v>
      </c>
      <c r="H1230" s="125"/>
    </row>
    <row r="1231" spans="1:8">
      <c r="A1231" s="49"/>
      <c r="B1231" s="92">
        <f t="shared" si="82"/>
        <v>9.0799999999999983</v>
      </c>
      <c r="C1231" s="93" t="s">
        <v>310</v>
      </c>
      <c r="D1231" s="90">
        <v>1</v>
      </c>
      <c r="E1231" s="91" t="s">
        <v>303</v>
      </c>
      <c r="F1231" s="158"/>
      <c r="G1231" s="28">
        <f t="shared" si="80"/>
        <v>0</v>
      </c>
      <c r="H1231" s="125"/>
    </row>
    <row r="1232" spans="1:8">
      <c r="A1232" s="49"/>
      <c r="B1232" s="92">
        <f t="shared" si="82"/>
        <v>9.0899999999999981</v>
      </c>
      <c r="C1232" s="93" t="s">
        <v>365</v>
      </c>
      <c r="D1232" s="90">
        <v>1</v>
      </c>
      <c r="E1232" s="91" t="s">
        <v>303</v>
      </c>
      <c r="F1232" s="158"/>
      <c r="G1232" s="28">
        <f t="shared" si="80"/>
        <v>0</v>
      </c>
      <c r="H1232" s="125"/>
    </row>
    <row r="1233" spans="1:8">
      <c r="A1233" s="49"/>
      <c r="B1233" s="92">
        <f t="shared" si="82"/>
        <v>9.0999999999999979</v>
      </c>
      <c r="C1233" s="93" t="s">
        <v>311</v>
      </c>
      <c r="D1233" s="90">
        <v>4</v>
      </c>
      <c r="E1233" s="91" t="s">
        <v>303</v>
      </c>
      <c r="F1233" s="158"/>
      <c r="G1233" s="28">
        <f t="shared" si="80"/>
        <v>0</v>
      </c>
      <c r="H1233" s="125"/>
    </row>
    <row r="1234" spans="1:8">
      <c r="A1234" s="49"/>
      <c r="B1234" s="92">
        <f t="shared" si="82"/>
        <v>9.1099999999999977</v>
      </c>
      <c r="C1234" s="93" t="s">
        <v>313</v>
      </c>
      <c r="D1234" s="90">
        <v>3</v>
      </c>
      <c r="E1234" s="91" t="s">
        <v>303</v>
      </c>
      <c r="F1234" s="158"/>
      <c r="G1234" s="28">
        <f t="shared" si="80"/>
        <v>0</v>
      </c>
      <c r="H1234" s="125"/>
    </row>
    <row r="1235" spans="1:8">
      <c r="A1235" s="49"/>
      <c r="B1235" s="92">
        <f t="shared" si="82"/>
        <v>9.1199999999999974</v>
      </c>
      <c r="C1235" s="93" t="s">
        <v>314</v>
      </c>
      <c r="D1235" s="90">
        <v>2</v>
      </c>
      <c r="E1235" s="91" t="s">
        <v>303</v>
      </c>
      <c r="F1235" s="158"/>
      <c r="G1235" s="28">
        <f t="shared" si="80"/>
        <v>0</v>
      </c>
      <c r="H1235" s="125"/>
    </row>
    <row r="1236" spans="1:8">
      <c r="A1236" s="49"/>
      <c r="B1236" s="92">
        <f t="shared" si="82"/>
        <v>9.1299999999999972</v>
      </c>
      <c r="C1236" s="93" t="s">
        <v>317</v>
      </c>
      <c r="D1236" s="90">
        <v>1</v>
      </c>
      <c r="E1236" s="91" t="s">
        <v>303</v>
      </c>
      <c r="F1236" s="158"/>
      <c r="G1236" s="28">
        <f t="shared" si="80"/>
        <v>0</v>
      </c>
      <c r="H1236" s="125"/>
    </row>
    <row r="1237" spans="1:8">
      <c r="A1237" s="49"/>
      <c r="B1237" s="92"/>
      <c r="C1237" s="93"/>
      <c r="D1237" s="90"/>
      <c r="E1237" s="91"/>
      <c r="F1237" s="158"/>
      <c r="G1237" s="28">
        <f t="shared" si="80"/>
        <v>0</v>
      </c>
      <c r="H1237" s="125">
        <f>SUM(G1224:G1236)</f>
        <v>0</v>
      </c>
    </row>
    <row r="1238" spans="1:8">
      <c r="A1238" s="49"/>
      <c r="B1238" s="88">
        <v>10</v>
      </c>
      <c r="C1238" s="89" t="s">
        <v>366</v>
      </c>
      <c r="D1238" s="90"/>
      <c r="E1238" s="91"/>
      <c r="F1238" s="158"/>
      <c r="G1238" s="28">
        <f t="shared" si="80"/>
        <v>0</v>
      </c>
      <c r="H1238" s="125"/>
    </row>
    <row r="1239" spans="1:8">
      <c r="A1239" s="49"/>
      <c r="B1239" s="92">
        <f t="shared" ref="B1239:B1247" si="83">+B1238+0.01</f>
        <v>10.01</v>
      </c>
      <c r="C1239" s="93" t="s">
        <v>302</v>
      </c>
      <c r="D1239" s="90">
        <v>2</v>
      </c>
      <c r="E1239" s="91" t="s">
        <v>303</v>
      </c>
      <c r="F1239" s="158"/>
      <c r="G1239" s="28">
        <f t="shared" si="80"/>
        <v>0</v>
      </c>
      <c r="H1239" s="125"/>
    </row>
    <row r="1240" spans="1:8">
      <c r="A1240" s="49"/>
      <c r="B1240" s="92">
        <f t="shared" si="83"/>
        <v>10.02</v>
      </c>
      <c r="C1240" s="93" t="s">
        <v>306</v>
      </c>
      <c r="D1240" s="90">
        <v>2</v>
      </c>
      <c r="E1240" s="91" t="s">
        <v>303</v>
      </c>
      <c r="F1240" s="158"/>
      <c r="G1240" s="28">
        <f t="shared" si="80"/>
        <v>0</v>
      </c>
      <c r="H1240" s="125"/>
    </row>
    <row r="1241" spans="1:8">
      <c r="A1241" s="49"/>
      <c r="B1241" s="92">
        <f t="shared" si="83"/>
        <v>10.029999999999999</v>
      </c>
      <c r="C1241" s="93" t="s">
        <v>309</v>
      </c>
      <c r="D1241" s="90">
        <v>2</v>
      </c>
      <c r="E1241" s="91" t="s">
        <v>303</v>
      </c>
      <c r="F1241" s="158"/>
      <c r="G1241" s="28">
        <f t="shared" si="80"/>
        <v>0</v>
      </c>
      <c r="H1241" s="125"/>
    </row>
    <row r="1242" spans="1:8">
      <c r="A1242" s="49"/>
      <c r="B1242" s="92">
        <f t="shared" si="83"/>
        <v>10.039999999999999</v>
      </c>
      <c r="C1242" s="93" t="s">
        <v>310</v>
      </c>
      <c r="D1242" s="90">
        <v>2</v>
      </c>
      <c r="E1242" s="91" t="s">
        <v>303</v>
      </c>
      <c r="F1242" s="158"/>
      <c r="G1242" s="28">
        <f t="shared" si="80"/>
        <v>0</v>
      </c>
      <c r="H1242" s="125"/>
    </row>
    <row r="1243" spans="1:8">
      <c r="A1243" s="49"/>
      <c r="B1243" s="92">
        <f t="shared" si="83"/>
        <v>10.049999999999999</v>
      </c>
      <c r="C1243" s="93" t="s">
        <v>365</v>
      </c>
      <c r="D1243" s="90">
        <v>1</v>
      </c>
      <c r="E1243" s="91" t="s">
        <v>303</v>
      </c>
      <c r="F1243" s="158"/>
      <c r="G1243" s="28">
        <f t="shared" si="80"/>
        <v>0</v>
      </c>
      <c r="H1243" s="125"/>
    </row>
    <row r="1244" spans="1:8">
      <c r="A1244" s="49"/>
      <c r="B1244" s="92">
        <f t="shared" si="83"/>
        <v>10.059999999999999</v>
      </c>
      <c r="C1244" s="93" t="s">
        <v>311</v>
      </c>
      <c r="D1244" s="90">
        <v>1</v>
      </c>
      <c r="E1244" s="91" t="s">
        <v>303</v>
      </c>
      <c r="F1244" s="158"/>
      <c r="G1244" s="28">
        <f t="shared" si="80"/>
        <v>0</v>
      </c>
      <c r="H1244" s="125"/>
    </row>
    <row r="1245" spans="1:8">
      <c r="A1245" s="49"/>
      <c r="B1245" s="92">
        <f t="shared" si="83"/>
        <v>10.069999999999999</v>
      </c>
      <c r="C1245" s="93" t="s">
        <v>313</v>
      </c>
      <c r="D1245" s="90">
        <v>1</v>
      </c>
      <c r="E1245" s="91" t="s">
        <v>303</v>
      </c>
      <c r="F1245" s="158"/>
      <c r="G1245" s="28">
        <f t="shared" si="80"/>
        <v>0</v>
      </c>
      <c r="H1245" s="125"/>
    </row>
    <row r="1246" spans="1:8">
      <c r="A1246" s="49"/>
      <c r="B1246" s="92">
        <f t="shared" si="83"/>
        <v>10.079999999999998</v>
      </c>
      <c r="C1246" s="93" t="s">
        <v>314</v>
      </c>
      <c r="D1246" s="90">
        <v>2</v>
      </c>
      <c r="E1246" s="91" t="s">
        <v>303</v>
      </c>
      <c r="F1246" s="158"/>
      <c r="G1246" s="28">
        <f t="shared" si="80"/>
        <v>0</v>
      </c>
      <c r="H1246" s="125"/>
    </row>
    <row r="1247" spans="1:8">
      <c r="A1247" s="49"/>
      <c r="B1247" s="92">
        <f t="shared" si="83"/>
        <v>10.089999999999998</v>
      </c>
      <c r="C1247" s="93" t="s">
        <v>317</v>
      </c>
      <c r="D1247" s="90">
        <v>1</v>
      </c>
      <c r="E1247" s="91" t="s">
        <v>303</v>
      </c>
      <c r="F1247" s="158"/>
      <c r="G1247" s="28">
        <f t="shared" si="80"/>
        <v>0</v>
      </c>
      <c r="H1247" s="125"/>
    </row>
    <row r="1248" spans="1:8">
      <c r="A1248" s="49"/>
      <c r="B1248" s="20"/>
      <c r="C1248" s="66"/>
      <c r="D1248" s="17"/>
      <c r="E1248" s="22"/>
      <c r="F1248" s="158"/>
      <c r="G1248" s="28">
        <f t="shared" si="80"/>
        <v>0</v>
      </c>
      <c r="H1248" s="125">
        <f>SUM(G1239:G1247)</f>
        <v>0</v>
      </c>
    </row>
    <row r="1249" spans="1:8">
      <c r="A1249" s="49"/>
      <c r="B1249" s="20"/>
      <c r="C1249" s="21" t="s">
        <v>369</v>
      </c>
      <c r="D1249" s="17"/>
      <c r="E1249" s="22"/>
      <c r="F1249" s="17"/>
      <c r="G1249" s="17"/>
      <c r="H1249" s="18"/>
    </row>
    <row r="1250" spans="1:8">
      <c r="A1250" s="49"/>
      <c r="B1250" s="20"/>
      <c r="C1250" s="21" t="s">
        <v>361</v>
      </c>
      <c r="D1250" s="17"/>
      <c r="E1250" s="22"/>
      <c r="F1250" s="17"/>
      <c r="G1250" s="17"/>
      <c r="H1250" s="18"/>
    </row>
    <row r="1251" spans="1:8">
      <c r="A1251" s="49"/>
      <c r="B1251" s="20"/>
      <c r="C1251" s="66"/>
      <c r="D1251" s="17"/>
      <c r="E1251" s="22"/>
      <c r="F1251" s="17"/>
      <c r="G1251" s="17"/>
      <c r="H1251" s="18"/>
    </row>
    <row r="1252" spans="1:8">
      <c r="A1252" s="49"/>
      <c r="B1252" s="88">
        <v>11</v>
      </c>
      <c r="C1252" s="89" t="s">
        <v>370</v>
      </c>
      <c r="D1252" s="90"/>
      <c r="E1252" s="91"/>
      <c r="F1252" s="17"/>
      <c r="G1252" s="17"/>
      <c r="H1252" s="18"/>
    </row>
    <row r="1253" spans="1:8">
      <c r="A1253" s="49"/>
      <c r="B1253" s="92">
        <f t="shared" ref="B1253:B1263" si="84">+B1252+0.01</f>
        <v>11.01</v>
      </c>
      <c r="C1253" s="93" t="s">
        <v>304</v>
      </c>
      <c r="D1253" s="90">
        <v>24</v>
      </c>
      <c r="E1253" s="91" t="s">
        <v>303</v>
      </c>
      <c r="F1253" s="158"/>
      <c r="G1253" s="28">
        <f t="shared" ref="G1253:G1303" si="85">+ROUND(F1253*D1253,2)</f>
        <v>0</v>
      </c>
      <c r="H1253" s="125"/>
    </row>
    <row r="1254" spans="1:8">
      <c r="A1254" s="49"/>
      <c r="B1254" s="92">
        <f t="shared" si="84"/>
        <v>11.02</v>
      </c>
      <c r="C1254" s="93" t="s">
        <v>305</v>
      </c>
      <c r="D1254" s="90">
        <v>24</v>
      </c>
      <c r="E1254" s="91" t="s">
        <v>303</v>
      </c>
      <c r="F1254" s="158"/>
      <c r="G1254" s="28">
        <f t="shared" si="85"/>
        <v>0</v>
      </c>
      <c r="H1254" s="125"/>
    </row>
    <row r="1255" spans="1:8">
      <c r="A1255" s="49"/>
      <c r="B1255" s="92">
        <f t="shared" si="84"/>
        <v>11.03</v>
      </c>
      <c r="C1255" s="93" t="s">
        <v>306</v>
      </c>
      <c r="D1255" s="90">
        <v>24</v>
      </c>
      <c r="E1255" s="91" t="s">
        <v>303</v>
      </c>
      <c r="F1255" s="158"/>
      <c r="G1255" s="28">
        <f t="shared" si="85"/>
        <v>0</v>
      </c>
      <c r="H1255" s="125"/>
    </row>
    <row r="1256" spans="1:8">
      <c r="A1256" s="49"/>
      <c r="B1256" s="92">
        <f t="shared" si="84"/>
        <v>11.04</v>
      </c>
      <c r="C1256" s="93" t="s">
        <v>307</v>
      </c>
      <c r="D1256" s="90">
        <v>24</v>
      </c>
      <c r="E1256" s="91" t="s">
        <v>303</v>
      </c>
      <c r="F1256" s="158"/>
      <c r="G1256" s="28">
        <f t="shared" si="85"/>
        <v>0</v>
      </c>
      <c r="H1256" s="125"/>
    </row>
    <row r="1257" spans="1:8">
      <c r="A1257" s="49"/>
      <c r="B1257" s="92">
        <f t="shared" si="84"/>
        <v>11.049999999999999</v>
      </c>
      <c r="C1257" s="93" t="s">
        <v>308</v>
      </c>
      <c r="D1257" s="90">
        <v>24</v>
      </c>
      <c r="E1257" s="91" t="s">
        <v>303</v>
      </c>
      <c r="F1257" s="158"/>
      <c r="G1257" s="28">
        <f t="shared" si="85"/>
        <v>0</v>
      </c>
      <c r="H1257" s="125"/>
    </row>
    <row r="1258" spans="1:8">
      <c r="A1258" s="49"/>
      <c r="B1258" s="92">
        <f t="shared" si="84"/>
        <v>11.059999999999999</v>
      </c>
      <c r="C1258" s="93" t="s">
        <v>309</v>
      </c>
      <c r="D1258" s="90">
        <v>96</v>
      </c>
      <c r="E1258" s="91" t="s">
        <v>303</v>
      </c>
      <c r="F1258" s="158"/>
      <c r="G1258" s="28">
        <f t="shared" si="85"/>
        <v>0</v>
      </c>
      <c r="H1258" s="125"/>
    </row>
    <row r="1259" spans="1:8">
      <c r="A1259" s="49"/>
      <c r="B1259" s="92">
        <f t="shared" si="84"/>
        <v>11.069999999999999</v>
      </c>
      <c r="C1259" s="93" t="s">
        <v>310</v>
      </c>
      <c r="D1259" s="90">
        <v>96</v>
      </c>
      <c r="E1259" s="91" t="s">
        <v>303</v>
      </c>
      <c r="F1259" s="158"/>
      <c r="G1259" s="28">
        <f t="shared" si="85"/>
        <v>0</v>
      </c>
      <c r="H1259" s="125"/>
    </row>
    <row r="1260" spans="1:8">
      <c r="A1260" s="49"/>
      <c r="B1260" s="92">
        <f t="shared" si="84"/>
        <v>11.079999999999998</v>
      </c>
      <c r="C1260" s="93" t="s">
        <v>311</v>
      </c>
      <c r="D1260" s="90">
        <v>192</v>
      </c>
      <c r="E1260" s="91" t="s">
        <v>303</v>
      </c>
      <c r="F1260" s="158"/>
      <c r="G1260" s="28">
        <f t="shared" si="85"/>
        <v>0</v>
      </c>
      <c r="H1260" s="125"/>
    </row>
    <row r="1261" spans="1:8">
      <c r="A1261" s="49"/>
      <c r="B1261" s="92">
        <f t="shared" si="84"/>
        <v>11.089999999999998</v>
      </c>
      <c r="C1261" s="93" t="s">
        <v>313</v>
      </c>
      <c r="D1261" s="90">
        <v>24</v>
      </c>
      <c r="E1261" s="91" t="s">
        <v>303</v>
      </c>
      <c r="F1261" s="158"/>
      <c r="G1261" s="28">
        <f t="shared" si="85"/>
        <v>0</v>
      </c>
      <c r="H1261" s="125"/>
    </row>
    <row r="1262" spans="1:8">
      <c r="A1262" s="49"/>
      <c r="B1262" s="92">
        <f t="shared" si="84"/>
        <v>11.099999999999998</v>
      </c>
      <c r="C1262" s="93" t="s">
        <v>314</v>
      </c>
      <c r="D1262" s="90">
        <v>48</v>
      </c>
      <c r="E1262" s="91" t="s">
        <v>303</v>
      </c>
      <c r="F1262" s="158"/>
      <c r="G1262" s="28">
        <f t="shared" si="85"/>
        <v>0</v>
      </c>
      <c r="H1262" s="125"/>
    </row>
    <row r="1263" spans="1:8">
      <c r="A1263" s="49"/>
      <c r="B1263" s="92">
        <f t="shared" si="84"/>
        <v>11.109999999999998</v>
      </c>
      <c r="C1263" s="93" t="s">
        <v>317</v>
      </c>
      <c r="D1263" s="90">
        <v>24</v>
      </c>
      <c r="E1263" s="91" t="s">
        <v>303</v>
      </c>
      <c r="F1263" s="158"/>
      <c r="G1263" s="28">
        <f t="shared" si="85"/>
        <v>0</v>
      </c>
      <c r="H1263" s="125"/>
    </row>
    <row r="1264" spans="1:8">
      <c r="A1264" s="49"/>
      <c r="B1264" s="92"/>
      <c r="C1264" s="93"/>
      <c r="D1264" s="90"/>
      <c r="E1264" s="91"/>
      <c r="F1264" s="158"/>
      <c r="G1264" s="28">
        <f t="shared" si="85"/>
        <v>0</v>
      </c>
      <c r="H1264" s="125">
        <f>SUM(G1253:G1263)</f>
        <v>0</v>
      </c>
    </row>
    <row r="1265" spans="1:8">
      <c r="A1265" s="49"/>
      <c r="B1265" s="88">
        <v>12</v>
      </c>
      <c r="C1265" s="89" t="s">
        <v>363</v>
      </c>
      <c r="D1265" s="90"/>
      <c r="E1265" s="91"/>
      <c r="F1265" s="158"/>
      <c r="G1265" s="28">
        <f t="shared" si="85"/>
        <v>0</v>
      </c>
      <c r="H1265" s="125"/>
    </row>
    <row r="1266" spans="1:8">
      <c r="A1266" s="49"/>
      <c r="B1266" s="92">
        <f t="shared" ref="B1266:B1276" si="86">+B1265+0.01</f>
        <v>12.01</v>
      </c>
      <c r="C1266" s="93" t="s">
        <v>304</v>
      </c>
      <c r="D1266" s="90">
        <v>2</v>
      </c>
      <c r="E1266" s="91" t="s">
        <v>303</v>
      </c>
      <c r="F1266" s="158"/>
      <c r="G1266" s="28">
        <f t="shared" si="85"/>
        <v>0</v>
      </c>
      <c r="H1266" s="125"/>
    </row>
    <row r="1267" spans="1:8">
      <c r="A1267" s="49"/>
      <c r="B1267" s="92">
        <f t="shared" si="86"/>
        <v>12.02</v>
      </c>
      <c r="C1267" s="93" t="s">
        <v>305</v>
      </c>
      <c r="D1267" s="90">
        <v>4</v>
      </c>
      <c r="E1267" s="91" t="s">
        <v>303</v>
      </c>
      <c r="F1267" s="158"/>
      <c r="G1267" s="28">
        <f t="shared" si="85"/>
        <v>0</v>
      </c>
      <c r="H1267" s="125"/>
    </row>
    <row r="1268" spans="1:8">
      <c r="A1268" s="49"/>
      <c r="B1268" s="92">
        <f t="shared" si="86"/>
        <v>12.03</v>
      </c>
      <c r="C1268" s="93" t="s">
        <v>306</v>
      </c>
      <c r="D1268" s="90">
        <v>2</v>
      </c>
      <c r="E1268" s="91" t="s">
        <v>303</v>
      </c>
      <c r="F1268" s="158"/>
      <c r="G1268" s="28">
        <f t="shared" si="85"/>
        <v>0</v>
      </c>
      <c r="H1268" s="125"/>
    </row>
    <row r="1269" spans="1:8">
      <c r="A1269" s="49"/>
      <c r="B1269" s="92">
        <f t="shared" si="86"/>
        <v>12.04</v>
      </c>
      <c r="C1269" s="93" t="s">
        <v>307</v>
      </c>
      <c r="D1269" s="90">
        <v>2</v>
      </c>
      <c r="E1269" s="91" t="s">
        <v>303</v>
      </c>
      <c r="F1269" s="158"/>
      <c r="G1269" s="28">
        <f t="shared" si="85"/>
        <v>0</v>
      </c>
      <c r="H1269" s="125"/>
    </row>
    <row r="1270" spans="1:8">
      <c r="A1270" s="49"/>
      <c r="B1270" s="92">
        <f t="shared" si="86"/>
        <v>12.049999999999999</v>
      </c>
      <c r="C1270" s="93" t="s">
        <v>308</v>
      </c>
      <c r="D1270" s="90">
        <v>4</v>
      </c>
      <c r="E1270" s="91" t="s">
        <v>303</v>
      </c>
      <c r="F1270" s="158"/>
      <c r="G1270" s="28">
        <f t="shared" si="85"/>
        <v>0</v>
      </c>
      <c r="H1270" s="125"/>
    </row>
    <row r="1271" spans="1:8">
      <c r="A1271" s="49"/>
      <c r="B1271" s="92">
        <f t="shared" si="86"/>
        <v>12.059999999999999</v>
      </c>
      <c r="C1271" s="93" t="s">
        <v>309</v>
      </c>
      <c r="D1271" s="90">
        <v>2</v>
      </c>
      <c r="E1271" s="91" t="s">
        <v>303</v>
      </c>
      <c r="F1271" s="158"/>
      <c r="G1271" s="28">
        <f t="shared" si="85"/>
        <v>0</v>
      </c>
      <c r="H1271" s="125"/>
    </row>
    <row r="1272" spans="1:8">
      <c r="A1272" s="49"/>
      <c r="B1272" s="92">
        <f t="shared" si="86"/>
        <v>12.069999999999999</v>
      </c>
      <c r="C1272" s="93" t="s">
        <v>310</v>
      </c>
      <c r="D1272" s="90">
        <v>4</v>
      </c>
      <c r="E1272" s="91" t="s">
        <v>303</v>
      </c>
      <c r="F1272" s="158"/>
      <c r="G1272" s="28">
        <f t="shared" si="85"/>
        <v>0</v>
      </c>
      <c r="H1272" s="125"/>
    </row>
    <row r="1273" spans="1:8">
      <c r="A1273" s="49"/>
      <c r="B1273" s="92">
        <f t="shared" si="86"/>
        <v>12.079999999999998</v>
      </c>
      <c r="C1273" s="93" t="s">
        <v>311</v>
      </c>
      <c r="D1273" s="90">
        <v>4</v>
      </c>
      <c r="E1273" s="91" t="s">
        <v>303</v>
      </c>
      <c r="F1273" s="158"/>
      <c r="G1273" s="28">
        <f t="shared" si="85"/>
        <v>0</v>
      </c>
      <c r="H1273" s="125"/>
    </row>
    <row r="1274" spans="1:8">
      <c r="A1274" s="49"/>
      <c r="B1274" s="92">
        <f t="shared" si="86"/>
        <v>12.089999999999998</v>
      </c>
      <c r="C1274" s="93" t="s">
        <v>313</v>
      </c>
      <c r="D1274" s="90">
        <v>2</v>
      </c>
      <c r="E1274" s="91" t="s">
        <v>303</v>
      </c>
      <c r="F1274" s="158"/>
      <c r="G1274" s="28">
        <f t="shared" si="85"/>
        <v>0</v>
      </c>
      <c r="H1274" s="125"/>
    </row>
    <row r="1275" spans="1:8">
      <c r="A1275" s="49"/>
      <c r="B1275" s="92">
        <f t="shared" si="86"/>
        <v>12.099999999999998</v>
      </c>
      <c r="C1275" s="93" t="s">
        <v>314</v>
      </c>
      <c r="D1275" s="90">
        <v>4</v>
      </c>
      <c r="E1275" s="91" t="s">
        <v>303</v>
      </c>
      <c r="F1275" s="158"/>
      <c r="G1275" s="28">
        <f t="shared" si="85"/>
        <v>0</v>
      </c>
      <c r="H1275" s="125"/>
    </row>
    <row r="1276" spans="1:8">
      <c r="A1276" s="49"/>
      <c r="B1276" s="92">
        <f t="shared" si="86"/>
        <v>12.109999999999998</v>
      </c>
      <c r="C1276" s="93" t="s">
        <v>317</v>
      </c>
      <c r="D1276" s="90">
        <v>2</v>
      </c>
      <c r="E1276" s="91" t="s">
        <v>303</v>
      </c>
      <c r="F1276" s="158"/>
      <c r="G1276" s="28">
        <f t="shared" si="85"/>
        <v>0</v>
      </c>
      <c r="H1276" s="125"/>
    </row>
    <row r="1277" spans="1:8">
      <c r="A1277" s="49"/>
      <c r="B1277" s="92"/>
      <c r="C1277" s="93"/>
      <c r="D1277" s="90"/>
      <c r="E1277" s="91"/>
      <c r="F1277" s="158"/>
      <c r="G1277" s="28">
        <f t="shared" si="85"/>
        <v>0</v>
      </c>
      <c r="H1277" s="125">
        <f>SUM(G1266:G1276)</f>
        <v>0</v>
      </c>
    </row>
    <row r="1278" spans="1:8">
      <c r="A1278" s="49"/>
      <c r="B1278" s="88">
        <v>13</v>
      </c>
      <c r="C1278" s="89" t="s">
        <v>364</v>
      </c>
      <c r="D1278" s="90"/>
      <c r="E1278" s="91"/>
      <c r="F1278" s="158"/>
      <c r="G1278" s="28">
        <f t="shared" si="85"/>
        <v>0</v>
      </c>
      <c r="H1278" s="125"/>
    </row>
    <row r="1279" spans="1:8">
      <c r="A1279" s="49"/>
      <c r="B1279" s="92">
        <f t="shared" ref="B1279:B1291" si="87">+B1278+0.01</f>
        <v>13.01</v>
      </c>
      <c r="C1279" s="93" t="s">
        <v>302</v>
      </c>
      <c r="D1279" s="90">
        <v>2</v>
      </c>
      <c r="E1279" s="91" t="s">
        <v>303</v>
      </c>
      <c r="F1279" s="158"/>
      <c r="G1279" s="28">
        <f t="shared" si="85"/>
        <v>0</v>
      </c>
      <c r="H1279" s="125"/>
    </row>
    <row r="1280" spans="1:8">
      <c r="A1280" s="49"/>
      <c r="B1280" s="92">
        <f t="shared" si="87"/>
        <v>13.02</v>
      </c>
      <c r="C1280" s="93" t="s">
        <v>304</v>
      </c>
      <c r="D1280" s="90">
        <v>1</v>
      </c>
      <c r="E1280" s="91" t="s">
        <v>303</v>
      </c>
      <c r="F1280" s="158"/>
      <c r="G1280" s="28">
        <f t="shared" si="85"/>
        <v>0</v>
      </c>
      <c r="H1280" s="125"/>
    </row>
    <row r="1281" spans="1:8">
      <c r="A1281" s="49"/>
      <c r="B1281" s="92">
        <f t="shared" si="87"/>
        <v>13.03</v>
      </c>
      <c r="C1281" s="93" t="s">
        <v>305</v>
      </c>
      <c r="D1281" s="90">
        <v>1</v>
      </c>
      <c r="E1281" s="91" t="s">
        <v>303</v>
      </c>
      <c r="F1281" s="158"/>
      <c r="G1281" s="28">
        <f t="shared" si="85"/>
        <v>0</v>
      </c>
      <c r="H1281" s="125"/>
    </row>
    <row r="1282" spans="1:8">
      <c r="A1282" s="49"/>
      <c r="B1282" s="92">
        <f t="shared" si="87"/>
        <v>13.04</v>
      </c>
      <c r="C1282" s="93" t="s">
        <v>306</v>
      </c>
      <c r="D1282" s="90">
        <v>2</v>
      </c>
      <c r="E1282" s="91" t="s">
        <v>303</v>
      </c>
      <c r="F1282" s="158"/>
      <c r="G1282" s="28">
        <f t="shared" si="85"/>
        <v>0</v>
      </c>
      <c r="H1282" s="125"/>
    </row>
    <row r="1283" spans="1:8">
      <c r="A1283" s="49"/>
      <c r="B1283" s="92">
        <f t="shared" si="87"/>
        <v>13.049999999999999</v>
      </c>
      <c r="C1283" s="93" t="s">
        <v>307</v>
      </c>
      <c r="D1283" s="90">
        <v>1</v>
      </c>
      <c r="E1283" s="91" t="s">
        <v>303</v>
      </c>
      <c r="F1283" s="158"/>
      <c r="G1283" s="28">
        <f t="shared" si="85"/>
        <v>0</v>
      </c>
      <c r="H1283" s="125"/>
    </row>
    <row r="1284" spans="1:8">
      <c r="A1284" s="49"/>
      <c r="B1284" s="92">
        <f t="shared" si="87"/>
        <v>13.059999999999999</v>
      </c>
      <c r="C1284" s="93" t="s">
        <v>308</v>
      </c>
      <c r="D1284" s="90">
        <v>1</v>
      </c>
      <c r="E1284" s="91" t="s">
        <v>303</v>
      </c>
      <c r="F1284" s="158"/>
      <c r="G1284" s="28">
        <f t="shared" si="85"/>
        <v>0</v>
      </c>
      <c r="H1284" s="125"/>
    </row>
    <row r="1285" spans="1:8">
      <c r="A1285" s="49"/>
      <c r="B1285" s="92">
        <f t="shared" si="87"/>
        <v>13.069999999999999</v>
      </c>
      <c r="C1285" s="93" t="s">
        <v>309</v>
      </c>
      <c r="D1285" s="90">
        <v>2</v>
      </c>
      <c r="E1285" s="91" t="s">
        <v>303</v>
      </c>
      <c r="F1285" s="158"/>
      <c r="G1285" s="28">
        <f t="shared" si="85"/>
        <v>0</v>
      </c>
      <c r="H1285" s="125"/>
    </row>
    <row r="1286" spans="1:8">
      <c r="A1286" s="49"/>
      <c r="B1286" s="92">
        <f t="shared" si="87"/>
        <v>13.079999999999998</v>
      </c>
      <c r="C1286" s="93" t="s">
        <v>310</v>
      </c>
      <c r="D1286" s="90">
        <v>1</v>
      </c>
      <c r="E1286" s="91" t="s">
        <v>303</v>
      </c>
      <c r="F1286" s="158"/>
      <c r="G1286" s="28">
        <f t="shared" si="85"/>
        <v>0</v>
      </c>
      <c r="H1286" s="125"/>
    </row>
    <row r="1287" spans="1:8">
      <c r="A1287" s="49"/>
      <c r="B1287" s="92">
        <f t="shared" si="87"/>
        <v>13.089999999999998</v>
      </c>
      <c r="C1287" s="93" t="s">
        <v>365</v>
      </c>
      <c r="D1287" s="90">
        <v>1</v>
      </c>
      <c r="E1287" s="91" t="s">
        <v>303</v>
      </c>
      <c r="F1287" s="158"/>
      <c r="G1287" s="28">
        <f t="shared" si="85"/>
        <v>0</v>
      </c>
      <c r="H1287" s="125"/>
    </row>
    <row r="1288" spans="1:8">
      <c r="A1288" s="49"/>
      <c r="B1288" s="92">
        <f t="shared" si="87"/>
        <v>13.099999999999998</v>
      </c>
      <c r="C1288" s="93" t="s">
        <v>311</v>
      </c>
      <c r="D1288" s="90">
        <v>4</v>
      </c>
      <c r="E1288" s="91" t="s">
        <v>303</v>
      </c>
      <c r="F1288" s="158"/>
      <c r="G1288" s="28">
        <f t="shared" si="85"/>
        <v>0</v>
      </c>
      <c r="H1288" s="125"/>
    </row>
    <row r="1289" spans="1:8">
      <c r="A1289" s="49"/>
      <c r="B1289" s="92">
        <f t="shared" si="87"/>
        <v>13.109999999999998</v>
      </c>
      <c r="C1289" s="93" t="s">
        <v>313</v>
      </c>
      <c r="D1289" s="90">
        <v>3</v>
      </c>
      <c r="E1289" s="91" t="s">
        <v>303</v>
      </c>
      <c r="F1289" s="158"/>
      <c r="G1289" s="28">
        <f t="shared" si="85"/>
        <v>0</v>
      </c>
      <c r="H1289" s="125"/>
    </row>
    <row r="1290" spans="1:8">
      <c r="A1290" s="49"/>
      <c r="B1290" s="92">
        <f t="shared" si="87"/>
        <v>13.119999999999997</v>
      </c>
      <c r="C1290" s="93" t="s">
        <v>314</v>
      </c>
      <c r="D1290" s="90">
        <v>2</v>
      </c>
      <c r="E1290" s="91" t="s">
        <v>303</v>
      </c>
      <c r="F1290" s="158"/>
      <c r="G1290" s="28">
        <f t="shared" si="85"/>
        <v>0</v>
      </c>
      <c r="H1290" s="125"/>
    </row>
    <row r="1291" spans="1:8">
      <c r="A1291" s="49"/>
      <c r="B1291" s="92">
        <f t="shared" si="87"/>
        <v>13.129999999999997</v>
      </c>
      <c r="C1291" s="93" t="s">
        <v>317</v>
      </c>
      <c r="D1291" s="90">
        <v>1</v>
      </c>
      <c r="E1291" s="91" t="s">
        <v>303</v>
      </c>
      <c r="F1291" s="158"/>
      <c r="G1291" s="28">
        <f t="shared" si="85"/>
        <v>0</v>
      </c>
      <c r="H1291" s="125"/>
    </row>
    <row r="1292" spans="1:8">
      <c r="A1292" s="49"/>
      <c r="B1292" s="92"/>
      <c r="C1292" s="93"/>
      <c r="D1292" s="90"/>
      <c r="E1292" s="91"/>
      <c r="F1292" s="158"/>
      <c r="G1292" s="28">
        <f t="shared" si="85"/>
        <v>0</v>
      </c>
      <c r="H1292" s="125">
        <f>SUM(G1279:G1291)</f>
        <v>0</v>
      </c>
    </row>
    <row r="1293" spans="1:8">
      <c r="A1293" s="49"/>
      <c r="B1293" s="88">
        <v>14</v>
      </c>
      <c r="C1293" s="89" t="s">
        <v>366</v>
      </c>
      <c r="D1293" s="90"/>
      <c r="E1293" s="91"/>
      <c r="F1293" s="158"/>
      <c r="G1293" s="28">
        <f t="shared" si="85"/>
        <v>0</v>
      </c>
      <c r="H1293" s="125"/>
    </row>
    <row r="1294" spans="1:8">
      <c r="A1294" s="49"/>
      <c r="B1294" s="92">
        <f t="shared" ref="B1294:B1302" si="88">+B1293+0.01</f>
        <v>14.01</v>
      </c>
      <c r="C1294" s="93" t="s">
        <v>302</v>
      </c>
      <c r="D1294" s="90">
        <v>2</v>
      </c>
      <c r="E1294" s="91" t="s">
        <v>303</v>
      </c>
      <c r="F1294" s="158"/>
      <c r="G1294" s="28">
        <f t="shared" si="85"/>
        <v>0</v>
      </c>
      <c r="H1294" s="125"/>
    </row>
    <row r="1295" spans="1:8">
      <c r="A1295" s="49"/>
      <c r="B1295" s="92">
        <f t="shared" si="88"/>
        <v>14.02</v>
      </c>
      <c r="C1295" s="93" t="s">
        <v>306</v>
      </c>
      <c r="D1295" s="90">
        <v>2</v>
      </c>
      <c r="E1295" s="91" t="s">
        <v>303</v>
      </c>
      <c r="F1295" s="158"/>
      <c r="G1295" s="28">
        <f t="shared" si="85"/>
        <v>0</v>
      </c>
      <c r="H1295" s="125"/>
    </row>
    <row r="1296" spans="1:8">
      <c r="A1296" s="49"/>
      <c r="B1296" s="92">
        <f t="shared" si="88"/>
        <v>14.03</v>
      </c>
      <c r="C1296" s="93" t="s">
        <v>309</v>
      </c>
      <c r="D1296" s="90">
        <v>2</v>
      </c>
      <c r="E1296" s="91" t="s">
        <v>303</v>
      </c>
      <c r="F1296" s="158"/>
      <c r="G1296" s="28">
        <f t="shared" si="85"/>
        <v>0</v>
      </c>
      <c r="H1296" s="125"/>
    </row>
    <row r="1297" spans="1:8">
      <c r="A1297" s="49"/>
      <c r="B1297" s="92">
        <f t="shared" si="88"/>
        <v>14.04</v>
      </c>
      <c r="C1297" s="93" t="s">
        <v>310</v>
      </c>
      <c r="D1297" s="90">
        <v>2</v>
      </c>
      <c r="E1297" s="91" t="s">
        <v>303</v>
      </c>
      <c r="F1297" s="158"/>
      <c r="G1297" s="28">
        <f t="shared" si="85"/>
        <v>0</v>
      </c>
      <c r="H1297" s="125"/>
    </row>
    <row r="1298" spans="1:8">
      <c r="A1298" s="49"/>
      <c r="B1298" s="92">
        <f t="shared" si="88"/>
        <v>14.049999999999999</v>
      </c>
      <c r="C1298" s="93" t="s">
        <v>365</v>
      </c>
      <c r="D1298" s="90">
        <v>1</v>
      </c>
      <c r="E1298" s="91" t="s">
        <v>303</v>
      </c>
      <c r="F1298" s="158"/>
      <c r="G1298" s="28">
        <f t="shared" si="85"/>
        <v>0</v>
      </c>
      <c r="H1298" s="125"/>
    </row>
    <row r="1299" spans="1:8">
      <c r="A1299" s="49"/>
      <c r="B1299" s="92">
        <f t="shared" si="88"/>
        <v>14.059999999999999</v>
      </c>
      <c r="C1299" s="93" t="s">
        <v>311</v>
      </c>
      <c r="D1299" s="90">
        <v>1</v>
      </c>
      <c r="E1299" s="91" t="s">
        <v>303</v>
      </c>
      <c r="F1299" s="158"/>
      <c r="G1299" s="28">
        <f t="shared" si="85"/>
        <v>0</v>
      </c>
      <c r="H1299" s="125"/>
    </row>
    <row r="1300" spans="1:8">
      <c r="A1300" s="49"/>
      <c r="B1300" s="92">
        <f t="shared" si="88"/>
        <v>14.069999999999999</v>
      </c>
      <c r="C1300" s="93" t="s">
        <v>313</v>
      </c>
      <c r="D1300" s="90">
        <v>1</v>
      </c>
      <c r="E1300" s="91" t="s">
        <v>303</v>
      </c>
      <c r="F1300" s="158"/>
      <c r="G1300" s="28">
        <f t="shared" si="85"/>
        <v>0</v>
      </c>
      <c r="H1300" s="125"/>
    </row>
    <row r="1301" spans="1:8">
      <c r="A1301" s="49"/>
      <c r="B1301" s="92">
        <f t="shared" si="88"/>
        <v>14.079999999999998</v>
      </c>
      <c r="C1301" s="93" t="s">
        <v>314</v>
      </c>
      <c r="D1301" s="90">
        <v>2</v>
      </c>
      <c r="E1301" s="91" t="s">
        <v>303</v>
      </c>
      <c r="F1301" s="158"/>
      <c r="G1301" s="28">
        <f t="shared" si="85"/>
        <v>0</v>
      </c>
      <c r="H1301" s="125"/>
    </row>
    <row r="1302" spans="1:8">
      <c r="A1302" s="49"/>
      <c r="B1302" s="92">
        <f t="shared" si="88"/>
        <v>14.089999999999998</v>
      </c>
      <c r="C1302" s="93" t="s">
        <v>317</v>
      </c>
      <c r="D1302" s="90">
        <v>1</v>
      </c>
      <c r="E1302" s="91" t="s">
        <v>303</v>
      </c>
      <c r="F1302" s="158"/>
      <c r="G1302" s="28">
        <f t="shared" si="85"/>
        <v>0</v>
      </c>
      <c r="H1302" s="125"/>
    </row>
    <row r="1303" spans="1:8">
      <c r="A1303" s="49"/>
      <c r="B1303" s="20"/>
      <c r="C1303" s="66"/>
      <c r="D1303" s="17"/>
      <c r="E1303" s="22"/>
      <c r="F1303" s="158"/>
      <c r="G1303" s="28">
        <f t="shared" si="85"/>
        <v>0</v>
      </c>
      <c r="H1303" s="125">
        <f>SUM(G1294:G1302)</f>
        <v>0</v>
      </c>
    </row>
    <row r="1304" spans="1:8">
      <c r="A1304" s="49"/>
      <c r="B1304" s="20"/>
      <c r="C1304" s="21" t="s">
        <v>371</v>
      </c>
      <c r="D1304" s="17"/>
      <c r="E1304" s="22"/>
      <c r="F1304" s="17"/>
      <c r="G1304" s="17"/>
      <c r="H1304" s="18"/>
    </row>
    <row r="1305" spans="1:8">
      <c r="A1305" s="49"/>
      <c r="B1305" s="20"/>
      <c r="C1305" s="21" t="s">
        <v>170</v>
      </c>
      <c r="D1305" s="17"/>
      <c r="E1305" s="22"/>
      <c r="F1305" s="17"/>
      <c r="G1305" s="17"/>
      <c r="H1305" s="18"/>
    </row>
    <row r="1306" spans="1:8">
      <c r="A1306" s="49"/>
      <c r="B1306" s="20"/>
      <c r="C1306" s="66"/>
      <c r="D1306" s="17"/>
      <c r="E1306" s="22"/>
      <c r="F1306" s="17"/>
      <c r="G1306" s="17"/>
      <c r="H1306" s="18"/>
    </row>
    <row r="1307" spans="1:8">
      <c r="A1307" s="49"/>
      <c r="B1307" s="88">
        <v>15</v>
      </c>
      <c r="C1307" s="89" t="s">
        <v>372</v>
      </c>
      <c r="D1307" s="90"/>
      <c r="E1307" s="91"/>
      <c r="F1307" s="17"/>
      <c r="G1307" s="17"/>
      <c r="H1307" s="18"/>
    </row>
    <row r="1308" spans="1:8">
      <c r="A1308" s="49"/>
      <c r="B1308" s="92">
        <f t="shared" ref="B1308:B1318" si="89">+B1307+0.01</f>
        <v>15.01</v>
      </c>
      <c r="C1308" s="93" t="s">
        <v>304</v>
      </c>
      <c r="D1308" s="90">
        <v>24</v>
      </c>
      <c r="E1308" s="91" t="s">
        <v>303</v>
      </c>
      <c r="F1308" s="158"/>
      <c r="G1308" s="28">
        <f t="shared" ref="G1308:G1371" si="90">+ROUND(F1308*D1308,2)</f>
        <v>0</v>
      </c>
      <c r="H1308" s="125"/>
    </row>
    <row r="1309" spans="1:8">
      <c r="A1309" s="49"/>
      <c r="B1309" s="92">
        <f t="shared" si="89"/>
        <v>15.02</v>
      </c>
      <c r="C1309" s="93" t="s">
        <v>305</v>
      </c>
      <c r="D1309" s="90">
        <v>24</v>
      </c>
      <c r="E1309" s="91" t="s">
        <v>303</v>
      </c>
      <c r="F1309" s="158"/>
      <c r="G1309" s="28">
        <f t="shared" si="90"/>
        <v>0</v>
      </c>
      <c r="H1309" s="125"/>
    </row>
    <row r="1310" spans="1:8">
      <c r="A1310" s="49"/>
      <c r="B1310" s="92">
        <f t="shared" si="89"/>
        <v>15.03</v>
      </c>
      <c r="C1310" s="93" t="s">
        <v>306</v>
      </c>
      <c r="D1310" s="90">
        <v>24</v>
      </c>
      <c r="E1310" s="91" t="s">
        <v>303</v>
      </c>
      <c r="F1310" s="158"/>
      <c r="G1310" s="28">
        <f t="shared" si="90"/>
        <v>0</v>
      </c>
      <c r="H1310" s="125"/>
    </row>
    <row r="1311" spans="1:8">
      <c r="A1311" s="49"/>
      <c r="B1311" s="92">
        <f t="shared" si="89"/>
        <v>15.04</v>
      </c>
      <c r="C1311" s="93" t="s">
        <v>307</v>
      </c>
      <c r="D1311" s="90">
        <v>24</v>
      </c>
      <c r="E1311" s="91" t="s">
        <v>303</v>
      </c>
      <c r="F1311" s="158"/>
      <c r="G1311" s="28">
        <f t="shared" si="90"/>
        <v>0</v>
      </c>
      <c r="H1311" s="125"/>
    </row>
    <row r="1312" spans="1:8">
      <c r="A1312" s="49"/>
      <c r="B1312" s="92">
        <f t="shared" si="89"/>
        <v>15.049999999999999</v>
      </c>
      <c r="C1312" s="93" t="s">
        <v>308</v>
      </c>
      <c r="D1312" s="90">
        <v>24</v>
      </c>
      <c r="E1312" s="91" t="s">
        <v>303</v>
      </c>
      <c r="F1312" s="158"/>
      <c r="G1312" s="28">
        <f t="shared" si="90"/>
        <v>0</v>
      </c>
      <c r="H1312" s="125"/>
    </row>
    <row r="1313" spans="1:8">
      <c r="A1313" s="49"/>
      <c r="B1313" s="92">
        <f t="shared" si="89"/>
        <v>15.059999999999999</v>
      </c>
      <c r="C1313" s="93" t="s">
        <v>309</v>
      </c>
      <c r="D1313" s="90">
        <v>96</v>
      </c>
      <c r="E1313" s="91" t="s">
        <v>303</v>
      </c>
      <c r="F1313" s="158"/>
      <c r="G1313" s="28">
        <f t="shared" si="90"/>
        <v>0</v>
      </c>
      <c r="H1313" s="125"/>
    </row>
    <row r="1314" spans="1:8">
      <c r="A1314" s="49"/>
      <c r="B1314" s="92">
        <f t="shared" si="89"/>
        <v>15.069999999999999</v>
      </c>
      <c r="C1314" s="93" t="s">
        <v>310</v>
      </c>
      <c r="D1314" s="90">
        <v>96</v>
      </c>
      <c r="E1314" s="91" t="s">
        <v>303</v>
      </c>
      <c r="F1314" s="158"/>
      <c r="G1314" s="28">
        <f t="shared" si="90"/>
        <v>0</v>
      </c>
      <c r="H1314" s="125"/>
    </row>
    <row r="1315" spans="1:8">
      <c r="A1315" s="49"/>
      <c r="B1315" s="92">
        <f t="shared" si="89"/>
        <v>15.079999999999998</v>
      </c>
      <c r="C1315" s="93" t="s">
        <v>311</v>
      </c>
      <c r="D1315" s="90">
        <v>192</v>
      </c>
      <c r="E1315" s="91" t="s">
        <v>303</v>
      </c>
      <c r="F1315" s="158"/>
      <c r="G1315" s="28">
        <f t="shared" si="90"/>
        <v>0</v>
      </c>
      <c r="H1315" s="125"/>
    </row>
    <row r="1316" spans="1:8">
      <c r="A1316" s="49"/>
      <c r="B1316" s="92">
        <f t="shared" si="89"/>
        <v>15.089999999999998</v>
      </c>
      <c r="C1316" s="93" t="s">
        <v>313</v>
      </c>
      <c r="D1316" s="90">
        <v>24</v>
      </c>
      <c r="E1316" s="91" t="s">
        <v>303</v>
      </c>
      <c r="F1316" s="158"/>
      <c r="G1316" s="28">
        <f t="shared" si="90"/>
        <v>0</v>
      </c>
      <c r="H1316" s="125"/>
    </row>
    <row r="1317" spans="1:8">
      <c r="A1317" s="49"/>
      <c r="B1317" s="92">
        <f t="shared" si="89"/>
        <v>15.099999999999998</v>
      </c>
      <c r="C1317" s="93" t="s">
        <v>314</v>
      </c>
      <c r="D1317" s="90">
        <v>48</v>
      </c>
      <c r="E1317" s="91" t="s">
        <v>303</v>
      </c>
      <c r="F1317" s="158"/>
      <c r="G1317" s="28">
        <f t="shared" si="90"/>
        <v>0</v>
      </c>
      <c r="H1317" s="125"/>
    </row>
    <row r="1318" spans="1:8">
      <c r="A1318" s="49"/>
      <c r="B1318" s="92">
        <f t="shared" si="89"/>
        <v>15.109999999999998</v>
      </c>
      <c r="C1318" s="93" t="s">
        <v>317</v>
      </c>
      <c r="D1318" s="90">
        <v>24</v>
      </c>
      <c r="E1318" s="91" t="s">
        <v>303</v>
      </c>
      <c r="F1318" s="158"/>
      <c r="G1318" s="28">
        <f t="shared" si="90"/>
        <v>0</v>
      </c>
      <c r="H1318" s="125"/>
    </row>
    <row r="1319" spans="1:8">
      <c r="A1319" s="49"/>
      <c r="B1319" s="92"/>
      <c r="C1319" s="93"/>
      <c r="D1319" s="90"/>
      <c r="E1319" s="91"/>
      <c r="F1319" s="158"/>
      <c r="G1319" s="28">
        <f t="shared" si="90"/>
        <v>0</v>
      </c>
      <c r="H1319" s="125">
        <f>SUM(G1308:G1318)</f>
        <v>0</v>
      </c>
    </row>
    <row r="1320" spans="1:8">
      <c r="A1320" s="49"/>
      <c r="B1320" s="88">
        <v>16</v>
      </c>
      <c r="C1320" s="89" t="s">
        <v>363</v>
      </c>
      <c r="D1320" s="90"/>
      <c r="E1320" s="91"/>
      <c r="F1320" s="158"/>
      <c r="G1320" s="28">
        <f t="shared" si="90"/>
        <v>0</v>
      </c>
      <c r="H1320" s="125"/>
    </row>
    <row r="1321" spans="1:8">
      <c r="A1321" s="49"/>
      <c r="B1321" s="92">
        <f t="shared" ref="B1321:B1331" si="91">+B1320+0.01</f>
        <v>16.010000000000002</v>
      </c>
      <c r="C1321" s="93" t="s">
        <v>323</v>
      </c>
      <c r="D1321" s="90">
        <v>2</v>
      </c>
      <c r="E1321" s="91" t="s">
        <v>303</v>
      </c>
      <c r="F1321" s="158"/>
      <c r="G1321" s="28">
        <f t="shared" si="90"/>
        <v>0</v>
      </c>
      <c r="H1321" s="125"/>
    </row>
    <row r="1322" spans="1:8">
      <c r="A1322" s="49"/>
      <c r="B1322" s="92">
        <f t="shared" si="91"/>
        <v>16.020000000000003</v>
      </c>
      <c r="C1322" s="93" t="s">
        <v>325</v>
      </c>
      <c r="D1322" s="90">
        <v>4</v>
      </c>
      <c r="E1322" s="91" t="s">
        <v>303</v>
      </c>
      <c r="F1322" s="158"/>
      <c r="G1322" s="28">
        <f t="shared" si="90"/>
        <v>0</v>
      </c>
      <c r="H1322" s="125"/>
    </row>
    <row r="1323" spans="1:8">
      <c r="A1323" s="49"/>
      <c r="B1323" s="92">
        <f t="shared" si="91"/>
        <v>16.030000000000005</v>
      </c>
      <c r="C1323" s="93" t="s">
        <v>306</v>
      </c>
      <c r="D1323" s="90">
        <v>2</v>
      </c>
      <c r="E1323" s="91" t="s">
        <v>303</v>
      </c>
      <c r="F1323" s="158"/>
      <c r="G1323" s="28">
        <f t="shared" si="90"/>
        <v>0</v>
      </c>
      <c r="H1323" s="125"/>
    </row>
    <row r="1324" spans="1:8">
      <c r="A1324" s="49"/>
      <c r="B1324" s="92">
        <f t="shared" si="91"/>
        <v>16.040000000000006</v>
      </c>
      <c r="C1324" s="93" t="s">
        <v>307</v>
      </c>
      <c r="D1324" s="90">
        <v>2</v>
      </c>
      <c r="E1324" s="91" t="s">
        <v>303</v>
      </c>
      <c r="F1324" s="158"/>
      <c r="G1324" s="28">
        <f t="shared" si="90"/>
        <v>0</v>
      </c>
      <c r="H1324" s="125"/>
    </row>
    <row r="1325" spans="1:8">
      <c r="A1325" s="49"/>
      <c r="B1325" s="92">
        <f t="shared" si="91"/>
        <v>16.050000000000008</v>
      </c>
      <c r="C1325" s="93" t="s">
        <v>308</v>
      </c>
      <c r="D1325" s="90">
        <v>4</v>
      </c>
      <c r="E1325" s="91" t="s">
        <v>303</v>
      </c>
      <c r="F1325" s="158"/>
      <c r="G1325" s="28">
        <f t="shared" si="90"/>
        <v>0</v>
      </c>
      <c r="H1325" s="125"/>
    </row>
    <row r="1326" spans="1:8">
      <c r="A1326" s="49"/>
      <c r="B1326" s="92">
        <f t="shared" si="91"/>
        <v>16.060000000000009</v>
      </c>
      <c r="C1326" s="93" t="s">
        <v>309</v>
      </c>
      <c r="D1326" s="90">
        <v>2</v>
      </c>
      <c r="E1326" s="91" t="s">
        <v>303</v>
      </c>
      <c r="F1326" s="158"/>
      <c r="G1326" s="28">
        <f t="shared" si="90"/>
        <v>0</v>
      </c>
      <c r="H1326" s="125"/>
    </row>
    <row r="1327" spans="1:8">
      <c r="A1327" s="49"/>
      <c r="B1327" s="92">
        <f t="shared" si="91"/>
        <v>16.070000000000011</v>
      </c>
      <c r="C1327" s="93" t="s">
        <v>310</v>
      </c>
      <c r="D1327" s="90">
        <v>4</v>
      </c>
      <c r="E1327" s="91" t="s">
        <v>303</v>
      </c>
      <c r="F1327" s="158"/>
      <c r="G1327" s="28">
        <f t="shared" si="90"/>
        <v>0</v>
      </c>
      <c r="H1327" s="125"/>
    </row>
    <row r="1328" spans="1:8">
      <c r="A1328" s="49"/>
      <c r="B1328" s="92">
        <f t="shared" si="91"/>
        <v>16.080000000000013</v>
      </c>
      <c r="C1328" s="93" t="s">
        <v>311</v>
      </c>
      <c r="D1328" s="90">
        <v>4</v>
      </c>
      <c r="E1328" s="91" t="s">
        <v>303</v>
      </c>
      <c r="F1328" s="158"/>
      <c r="G1328" s="28">
        <f t="shared" si="90"/>
        <v>0</v>
      </c>
      <c r="H1328" s="125"/>
    </row>
    <row r="1329" spans="1:8">
      <c r="A1329" s="49"/>
      <c r="B1329" s="92">
        <f t="shared" si="91"/>
        <v>16.090000000000014</v>
      </c>
      <c r="C1329" s="93" t="s">
        <v>313</v>
      </c>
      <c r="D1329" s="90">
        <v>2</v>
      </c>
      <c r="E1329" s="91" t="s">
        <v>303</v>
      </c>
      <c r="F1329" s="158"/>
      <c r="G1329" s="28">
        <f t="shared" si="90"/>
        <v>0</v>
      </c>
      <c r="H1329" s="125"/>
    </row>
    <row r="1330" spans="1:8">
      <c r="A1330" s="49"/>
      <c r="B1330" s="92">
        <f t="shared" si="91"/>
        <v>16.100000000000016</v>
      </c>
      <c r="C1330" s="93" t="s">
        <v>314</v>
      </c>
      <c r="D1330" s="90">
        <v>4</v>
      </c>
      <c r="E1330" s="91" t="s">
        <v>303</v>
      </c>
      <c r="F1330" s="158"/>
      <c r="G1330" s="28">
        <f t="shared" si="90"/>
        <v>0</v>
      </c>
      <c r="H1330" s="125"/>
    </row>
    <row r="1331" spans="1:8">
      <c r="A1331" s="49"/>
      <c r="B1331" s="92">
        <f t="shared" si="91"/>
        <v>16.110000000000017</v>
      </c>
      <c r="C1331" s="93" t="s">
        <v>317</v>
      </c>
      <c r="D1331" s="90">
        <v>2</v>
      </c>
      <c r="E1331" s="91" t="s">
        <v>303</v>
      </c>
      <c r="F1331" s="158"/>
      <c r="G1331" s="28">
        <f t="shared" si="90"/>
        <v>0</v>
      </c>
      <c r="H1331" s="125"/>
    </row>
    <row r="1332" spans="1:8">
      <c r="A1332" s="49"/>
      <c r="B1332" s="92"/>
      <c r="C1332" s="93"/>
      <c r="D1332" s="90"/>
      <c r="E1332" s="91"/>
      <c r="F1332" s="158"/>
      <c r="G1332" s="28">
        <f t="shared" si="90"/>
        <v>0</v>
      </c>
      <c r="H1332" s="125">
        <f>SUM(G1321:G1331)</f>
        <v>0</v>
      </c>
    </row>
    <row r="1333" spans="1:8">
      <c r="A1333" s="49"/>
      <c r="B1333" s="88">
        <v>17</v>
      </c>
      <c r="C1333" s="89" t="s">
        <v>364</v>
      </c>
      <c r="D1333" s="90"/>
      <c r="E1333" s="91"/>
      <c r="F1333" s="158"/>
      <c r="G1333" s="28">
        <f t="shared" si="90"/>
        <v>0</v>
      </c>
      <c r="H1333" s="125"/>
    </row>
    <row r="1334" spans="1:8">
      <c r="A1334" s="49"/>
      <c r="B1334" s="92">
        <f t="shared" ref="B1334:B1346" si="92">+B1333+0.01</f>
        <v>17.010000000000002</v>
      </c>
      <c r="C1334" s="93" t="s">
        <v>322</v>
      </c>
      <c r="D1334" s="90">
        <v>2</v>
      </c>
      <c r="E1334" s="91" t="s">
        <v>303</v>
      </c>
      <c r="F1334" s="158"/>
      <c r="G1334" s="28">
        <f t="shared" si="90"/>
        <v>0</v>
      </c>
      <c r="H1334" s="125"/>
    </row>
    <row r="1335" spans="1:8">
      <c r="A1335" s="49"/>
      <c r="B1335" s="92">
        <f t="shared" si="92"/>
        <v>17.020000000000003</v>
      </c>
      <c r="C1335" s="93" t="s">
        <v>323</v>
      </c>
      <c r="D1335" s="90">
        <v>1</v>
      </c>
      <c r="E1335" s="91" t="s">
        <v>303</v>
      </c>
      <c r="F1335" s="158"/>
      <c r="G1335" s="28">
        <f t="shared" si="90"/>
        <v>0</v>
      </c>
      <c r="H1335" s="125"/>
    </row>
    <row r="1336" spans="1:8">
      <c r="A1336" s="49"/>
      <c r="B1336" s="92">
        <f t="shared" si="92"/>
        <v>17.030000000000005</v>
      </c>
      <c r="C1336" s="93" t="s">
        <v>325</v>
      </c>
      <c r="D1336" s="90">
        <v>1</v>
      </c>
      <c r="E1336" s="91" t="s">
        <v>303</v>
      </c>
      <c r="F1336" s="158"/>
      <c r="G1336" s="28">
        <f t="shared" si="90"/>
        <v>0</v>
      </c>
      <c r="H1336" s="125"/>
    </row>
    <row r="1337" spans="1:8">
      <c r="A1337" s="49"/>
      <c r="B1337" s="92">
        <f t="shared" si="92"/>
        <v>17.040000000000006</v>
      </c>
      <c r="C1337" s="93" t="s">
        <v>306</v>
      </c>
      <c r="D1337" s="90">
        <v>2</v>
      </c>
      <c r="E1337" s="91" t="s">
        <v>303</v>
      </c>
      <c r="F1337" s="158"/>
      <c r="G1337" s="28">
        <f t="shared" si="90"/>
        <v>0</v>
      </c>
      <c r="H1337" s="125"/>
    </row>
    <row r="1338" spans="1:8">
      <c r="A1338" s="49"/>
      <c r="B1338" s="92">
        <f t="shared" si="92"/>
        <v>17.050000000000008</v>
      </c>
      <c r="C1338" s="93" t="s">
        <v>307</v>
      </c>
      <c r="D1338" s="90">
        <v>1</v>
      </c>
      <c r="E1338" s="91" t="s">
        <v>303</v>
      </c>
      <c r="F1338" s="158"/>
      <c r="G1338" s="28">
        <f t="shared" si="90"/>
        <v>0</v>
      </c>
      <c r="H1338" s="125"/>
    </row>
    <row r="1339" spans="1:8">
      <c r="A1339" s="49"/>
      <c r="B1339" s="92">
        <f t="shared" si="92"/>
        <v>17.060000000000009</v>
      </c>
      <c r="C1339" s="93" t="s">
        <v>308</v>
      </c>
      <c r="D1339" s="90">
        <v>1</v>
      </c>
      <c r="E1339" s="91" t="s">
        <v>303</v>
      </c>
      <c r="F1339" s="158"/>
      <c r="G1339" s="28">
        <f t="shared" si="90"/>
        <v>0</v>
      </c>
      <c r="H1339" s="125"/>
    </row>
    <row r="1340" spans="1:8">
      <c r="A1340" s="49"/>
      <c r="B1340" s="92">
        <f t="shared" si="92"/>
        <v>17.070000000000011</v>
      </c>
      <c r="C1340" s="93" t="s">
        <v>309</v>
      </c>
      <c r="D1340" s="90">
        <v>2</v>
      </c>
      <c r="E1340" s="91" t="s">
        <v>303</v>
      </c>
      <c r="F1340" s="158"/>
      <c r="G1340" s="28">
        <f t="shared" si="90"/>
        <v>0</v>
      </c>
      <c r="H1340" s="125"/>
    </row>
    <row r="1341" spans="1:8">
      <c r="A1341" s="49"/>
      <c r="B1341" s="92">
        <f t="shared" si="92"/>
        <v>17.080000000000013</v>
      </c>
      <c r="C1341" s="93" t="s">
        <v>310</v>
      </c>
      <c r="D1341" s="90">
        <v>1</v>
      </c>
      <c r="E1341" s="91" t="s">
        <v>303</v>
      </c>
      <c r="F1341" s="158"/>
      <c r="G1341" s="28">
        <f t="shared" si="90"/>
        <v>0</v>
      </c>
      <c r="H1341" s="125"/>
    </row>
    <row r="1342" spans="1:8">
      <c r="A1342" s="49"/>
      <c r="B1342" s="92">
        <f t="shared" si="92"/>
        <v>17.090000000000014</v>
      </c>
      <c r="C1342" s="93" t="s">
        <v>365</v>
      </c>
      <c r="D1342" s="90">
        <v>1</v>
      </c>
      <c r="E1342" s="91" t="s">
        <v>303</v>
      </c>
      <c r="F1342" s="158"/>
      <c r="G1342" s="28">
        <f t="shared" si="90"/>
        <v>0</v>
      </c>
      <c r="H1342" s="125"/>
    </row>
    <row r="1343" spans="1:8">
      <c r="A1343" s="49"/>
      <c r="B1343" s="92">
        <f t="shared" si="92"/>
        <v>17.100000000000016</v>
      </c>
      <c r="C1343" s="93" t="s">
        <v>311</v>
      </c>
      <c r="D1343" s="90">
        <v>4</v>
      </c>
      <c r="E1343" s="91" t="s">
        <v>303</v>
      </c>
      <c r="F1343" s="158"/>
      <c r="G1343" s="28">
        <f t="shared" si="90"/>
        <v>0</v>
      </c>
      <c r="H1343" s="125"/>
    </row>
    <row r="1344" spans="1:8">
      <c r="A1344" s="49"/>
      <c r="B1344" s="92">
        <f t="shared" si="92"/>
        <v>17.110000000000017</v>
      </c>
      <c r="C1344" s="93" t="s">
        <v>313</v>
      </c>
      <c r="D1344" s="90">
        <v>3</v>
      </c>
      <c r="E1344" s="91" t="s">
        <v>303</v>
      </c>
      <c r="F1344" s="158"/>
      <c r="G1344" s="28">
        <f t="shared" si="90"/>
        <v>0</v>
      </c>
      <c r="H1344" s="125"/>
    </row>
    <row r="1345" spans="1:8">
      <c r="A1345" s="49"/>
      <c r="B1345" s="92">
        <f t="shared" si="92"/>
        <v>17.120000000000019</v>
      </c>
      <c r="C1345" s="93" t="s">
        <v>314</v>
      </c>
      <c r="D1345" s="90">
        <v>2</v>
      </c>
      <c r="E1345" s="91" t="s">
        <v>303</v>
      </c>
      <c r="F1345" s="158"/>
      <c r="G1345" s="28">
        <f t="shared" si="90"/>
        <v>0</v>
      </c>
      <c r="H1345" s="125"/>
    </row>
    <row r="1346" spans="1:8">
      <c r="A1346" s="49"/>
      <c r="B1346" s="92">
        <f t="shared" si="92"/>
        <v>17.13000000000002</v>
      </c>
      <c r="C1346" s="93" t="s">
        <v>317</v>
      </c>
      <c r="D1346" s="90">
        <v>1</v>
      </c>
      <c r="E1346" s="91" t="s">
        <v>303</v>
      </c>
      <c r="F1346" s="158"/>
      <c r="G1346" s="28">
        <f t="shared" si="90"/>
        <v>0</v>
      </c>
      <c r="H1346" s="125"/>
    </row>
    <row r="1347" spans="1:8">
      <c r="A1347" s="49"/>
      <c r="B1347" s="92"/>
      <c r="C1347" s="93"/>
      <c r="D1347" s="90"/>
      <c r="E1347" s="91"/>
      <c r="F1347" s="158"/>
      <c r="G1347" s="28">
        <f t="shared" si="90"/>
        <v>0</v>
      </c>
      <c r="H1347" s="125">
        <f>SUM(G1334:G1346)</f>
        <v>0</v>
      </c>
    </row>
    <row r="1348" spans="1:8">
      <c r="A1348" s="49"/>
      <c r="B1348" s="88">
        <v>18</v>
      </c>
      <c r="C1348" s="89" t="s">
        <v>366</v>
      </c>
      <c r="D1348" s="90"/>
      <c r="E1348" s="91"/>
      <c r="F1348" s="158"/>
      <c r="G1348" s="28">
        <f t="shared" si="90"/>
        <v>0</v>
      </c>
      <c r="H1348" s="125"/>
    </row>
    <row r="1349" spans="1:8">
      <c r="A1349" s="49"/>
      <c r="B1349" s="92">
        <f t="shared" ref="B1349:B1357" si="93">+B1348+0.01</f>
        <v>18.010000000000002</v>
      </c>
      <c r="C1349" s="93" t="s">
        <v>322</v>
      </c>
      <c r="D1349" s="90">
        <v>2</v>
      </c>
      <c r="E1349" s="91" t="s">
        <v>303</v>
      </c>
      <c r="F1349" s="158"/>
      <c r="G1349" s="28">
        <f t="shared" si="90"/>
        <v>0</v>
      </c>
      <c r="H1349" s="125"/>
    </row>
    <row r="1350" spans="1:8">
      <c r="A1350" s="49"/>
      <c r="B1350" s="92">
        <f t="shared" si="93"/>
        <v>18.020000000000003</v>
      </c>
      <c r="C1350" s="93" t="s">
        <v>306</v>
      </c>
      <c r="D1350" s="90">
        <v>2</v>
      </c>
      <c r="E1350" s="91" t="s">
        <v>303</v>
      </c>
      <c r="F1350" s="158"/>
      <c r="G1350" s="28">
        <f t="shared" si="90"/>
        <v>0</v>
      </c>
      <c r="H1350" s="125"/>
    </row>
    <row r="1351" spans="1:8">
      <c r="A1351" s="49"/>
      <c r="B1351" s="92">
        <f t="shared" si="93"/>
        <v>18.030000000000005</v>
      </c>
      <c r="C1351" s="93" t="s">
        <v>309</v>
      </c>
      <c r="D1351" s="90">
        <v>2</v>
      </c>
      <c r="E1351" s="91" t="s">
        <v>303</v>
      </c>
      <c r="F1351" s="158"/>
      <c r="G1351" s="28">
        <f t="shared" si="90"/>
        <v>0</v>
      </c>
      <c r="H1351" s="125"/>
    </row>
    <row r="1352" spans="1:8">
      <c r="A1352" s="49"/>
      <c r="B1352" s="92">
        <f t="shared" si="93"/>
        <v>18.040000000000006</v>
      </c>
      <c r="C1352" s="93" t="s">
        <v>310</v>
      </c>
      <c r="D1352" s="90">
        <v>2</v>
      </c>
      <c r="E1352" s="91" t="s">
        <v>303</v>
      </c>
      <c r="F1352" s="158"/>
      <c r="G1352" s="28">
        <f t="shared" si="90"/>
        <v>0</v>
      </c>
      <c r="H1352" s="125"/>
    </row>
    <row r="1353" spans="1:8">
      <c r="A1353" s="49"/>
      <c r="B1353" s="92">
        <f t="shared" si="93"/>
        <v>18.050000000000008</v>
      </c>
      <c r="C1353" s="93" t="s">
        <v>365</v>
      </c>
      <c r="D1353" s="90">
        <v>1</v>
      </c>
      <c r="E1353" s="91" t="s">
        <v>303</v>
      </c>
      <c r="F1353" s="158"/>
      <c r="G1353" s="28">
        <f t="shared" si="90"/>
        <v>0</v>
      </c>
      <c r="H1353" s="125"/>
    </row>
    <row r="1354" spans="1:8">
      <c r="A1354" s="49"/>
      <c r="B1354" s="92">
        <f t="shared" si="93"/>
        <v>18.060000000000009</v>
      </c>
      <c r="C1354" s="93" t="s">
        <v>311</v>
      </c>
      <c r="D1354" s="90">
        <v>1</v>
      </c>
      <c r="E1354" s="91" t="s">
        <v>303</v>
      </c>
      <c r="F1354" s="158"/>
      <c r="G1354" s="28">
        <f t="shared" si="90"/>
        <v>0</v>
      </c>
      <c r="H1354" s="125"/>
    </row>
    <row r="1355" spans="1:8">
      <c r="A1355" s="49"/>
      <c r="B1355" s="92">
        <f t="shared" si="93"/>
        <v>18.070000000000011</v>
      </c>
      <c r="C1355" s="93" t="s">
        <v>313</v>
      </c>
      <c r="D1355" s="90">
        <v>1</v>
      </c>
      <c r="E1355" s="91" t="s">
        <v>303</v>
      </c>
      <c r="F1355" s="158"/>
      <c r="G1355" s="28">
        <f t="shared" si="90"/>
        <v>0</v>
      </c>
      <c r="H1355" s="125"/>
    </row>
    <row r="1356" spans="1:8">
      <c r="A1356" s="49"/>
      <c r="B1356" s="92">
        <f t="shared" si="93"/>
        <v>18.080000000000013</v>
      </c>
      <c r="C1356" s="93" t="s">
        <v>314</v>
      </c>
      <c r="D1356" s="90">
        <v>2</v>
      </c>
      <c r="E1356" s="91" t="s">
        <v>303</v>
      </c>
      <c r="F1356" s="158"/>
      <c r="G1356" s="28">
        <f t="shared" si="90"/>
        <v>0</v>
      </c>
      <c r="H1356" s="125"/>
    </row>
    <row r="1357" spans="1:8">
      <c r="A1357" s="49"/>
      <c r="B1357" s="92">
        <f t="shared" si="93"/>
        <v>18.090000000000014</v>
      </c>
      <c r="C1357" s="93" t="s">
        <v>317</v>
      </c>
      <c r="D1357" s="90">
        <v>1</v>
      </c>
      <c r="E1357" s="91" t="s">
        <v>303</v>
      </c>
      <c r="F1357" s="158"/>
      <c r="G1357" s="28">
        <f t="shared" si="90"/>
        <v>0</v>
      </c>
      <c r="H1357" s="125"/>
    </row>
    <row r="1358" spans="1:8">
      <c r="A1358" s="49"/>
      <c r="B1358" s="92"/>
      <c r="C1358" s="93"/>
      <c r="D1358" s="90"/>
      <c r="E1358" s="91"/>
      <c r="F1358" s="158"/>
      <c r="G1358" s="28">
        <f t="shared" si="90"/>
        <v>0</v>
      </c>
      <c r="H1358" s="125">
        <f>SUM(G1349:G1357)</f>
        <v>0</v>
      </c>
    </row>
    <row r="1359" spans="1:8">
      <c r="A1359" s="49"/>
      <c r="B1359" s="88">
        <v>20</v>
      </c>
      <c r="C1359" s="126" t="s">
        <v>373</v>
      </c>
      <c r="D1359" s="90"/>
      <c r="E1359" s="91"/>
      <c r="F1359" s="158"/>
      <c r="G1359" s="28">
        <f t="shared" si="90"/>
        <v>0</v>
      </c>
      <c r="H1359" s="125"/>
    </row>
    <row r="1360" spans="1:8">
      <c r="A1360" s="49"/>
      <c r="B1360" s="92">
        <f t="shared" ref="B1360:B1378" si="94">+B1359+0.01</f>
        <v>20.010000000000002</v>
      </c>
      <c r="C1360" s="93" t="s">
        <v>374</v>
      </c>
      <c r="D1360" s="90">
        <v>1</v>
      </c>
      <c r="E1360" s="91" t="s">
        <v>303</v>
      </c>
      <c r="F1360" s="158"/>
      <c r="G1360" s="28">
        <f t="shared" si="90"/>
        <v>0</v>
      </c>
      <c r="H1360" s="125"/>
    </row>
    <row r="1361" spans="1:8">
      <c r="A1361" s="49"/>
      <c r="B1361" s="92">
        <f t="shared" si="94"/>
        <v>20.020000000000003</v>
      </c>
      <c r="C1361" s="93" t="s">
        <v>375</v>
      </c>
      <c r="D1361" s="90">
        <v>1</v>
      </c>
      <c r="E1361" s="91" t="s">
        <v>303</v>
      </c>
      <c r="F1361" s="158"/>
      <c r="G1361" s="28">
        <f t="shared" si="90"/>
        <v>0</v>
      </c>
      <c r="H1361" s="125"/>
    </row>
    <row r="1362" spans="1:8">
      <c r="A1362" s="49"/>
      <c r="B1362" s="92">
        <f t="shared" si="94"/>
        <v>20.030000000000005</v>
      </c>
      <c r="C1362" s="93" t="s">
        <v>376</v>
      </c>
      <c r="D1362" s="90">
        <v>1</v>
      </c>
      <c r="E1362" s="91" t="s">
        <v>303</v>
      </c>
      <c r="F1362" s="158"/>
      <c r="G1362" s="28">
        <f t="shared" si="90"/>
        <v>0</v>
      </c>
      <c r="H1362" s="125"/>
    </row>
    <row r="1363" spans="1:8">
      <c r="A1363" s="49"/>
      <c r="B1363" s="92">
        <f t="shared" si="94"/>
        <v>20.040000000000006</v>
      </c>
      <c r="C1363" s="93" t="s">
        <v>377</v>
      </c>
      <c r="D1363" s="90">
        <v>1</v>
      </c>
      <c r="E1363" s="91" t="s">
        <v>303</v>
      </c>
      <c r="F1363" s="158"/>
      <c r="G1363" s="28">
        <f t="shared" si="90"/>
        <v>0</v>
      </c>
      <c r="H1363" s="125"/>
    </row>
    <row r="1364" spans="1:8">
      <c r="A1364" s="49"/>
      <c r="B1364" s="92">
        <f t="shared" si="94"/>
        <v>20.050000000000008</v>
      </c>
      <c r="C1364" s="93" t="s">
        <v>378</v>
      </c>
      <c r="D1364" s="90">
        <v>1</v>
      </c>
      <c r="E1364" s="91" t="s">
        <v>303</v>
      </c>
      <c r="F1364" s="158"/>
      <c r="G1364" s="28">
        <f t="shared" si="90"/>
        <v>0</v>
      </c>
      <c r="H1364" s="125"/>
    </row>
    <row r="1365" spans="1:8">
      <c r="A1365" s="49"/>
      <c r="B1365" s="92">
        <f t="shared" si="94"/>
        <v>20.060000000000009</v>
      </c>
      <c r="C1365" s="93" t="s">
        <v>379</v>
      </c>
      <c r="D1365" s="90">
        <v>1</v>
      </c>
      <c r="E1365" s="91" t="s">
        <v>303</v>
      </c>
      <c r="F1365" s="158"/>
      <c r="G1365" s="28">
        <f t="shared" si="90"/>
        <v>0</v>
      </c>
      <c r="H1365" s="125"/>
    </row>
    <row r="1366" spans="1:8">
      <c r="A1366" s="49"/>
      <c r="B1366" s="92">
        <f t="shared" si="94"/>
        <v>20.070000000000011</v>
      </c>
      <c r="C1366" s="93" t="s">
        <v>380</v>
      </c>
      <c r="D1366" s="90">
        <v>1</v>
      </c>
      <c r="E1366" s="91" t="s">
        <v>303</v>
      </c>
      <c r="F1366" s="158"/>
      <c r="G1366" s="28">
        <f t="shared" si="90"/>
        <v>0</v>
      </c>
      <c r="H1366" s="125"/>
    </row>
    <row r="1367" spans="1:8">
      <c r="A1367" s="49"/>
      <c r="B1367" s="92">
        <f t="shared" si="94"/>
        <v>20.080000000000013</v>
      </c>
      <c r="C1367" s="93" t="s">
        <v>381</v>
      </c>
      <c r="D1367" s="90">
        <v>1</v>
      </c>
      <c r="E1367" s="91" t="s">
        <v>303</v>
      </c>
      <c r="F1367" s="158"/>
      <c r="G1367" s="28">
        <f t="shared" si="90"/>
        <v>0</v>
      </c>
      <c r="H1367" s="125"/>
    </row>
    <row r="1368" spans="1:8">
      <c r="A1368" s="49"/>
      <c r="B1368" s="92">
        <f t="shared" si="94"/>
        <v>20.090000000000014</v>
      </c>
      <c r="C1368" s="93" t="s">
        <v>382</v>
      </c>
      <c r="D1368" s="90">
        <v>1</v>
      </c>
      <c r="E1368" s="91" t="s">
        <v>303</v>
      </c>
      <c r="F1368" s="158"/>
      <c r="G1368" s="28">
        <f t="shared" si="90"/>
        <v>0</v>
      </c>
      <c r="H1368" s="125"/>
    </row>
    <row r="1369" spans="1:8">
      <c r="A1369" s="49"/>
      <c r="B1369" s="92">
        <f t="shared" si="94"/>
        <v>20.100000000000016</v>
      </c>
      <c r="C1369" s="93" t="s">
        <v>383</v>
      </c>
      <c r="D1369" s="90">
        <v>1</v>
      </c>
      <c r="E1369" s="91" t="s">
        <v>303</v>
      </c>
      <c r="F1369" s="158"/>
      <c r="G1369" s="28">
        <f t="shared" si="90"/>
        <v>0</v>
      </c>
      <c r="H1369" s="125"/>
    </row>
    <row r="1370" spans="1:8">
      <c r="A1370" s="49"/>
      <c r="B1370" s="92">
        <f t="shared" si="94"/>
        <v>20.110000000000017</v>
      </c>
      <c r="C1370" s="93" t="s">
        <v>384</v>
      </c>
      <c r="D1370" s="90">
        <v>1</v>
      </c>
      <c r="E1370" s="91" t="s">
        <v>303</v>
      </c>
      <c r="F1370" s="158"/>
      <c r="G1370" s="28">
        <f t="shared" si="90"/>
        <v>0</v>
      </c>
      <c r="H1370" s="125"/>
    </row>
    <row r="1371" spans="1:8">
      <c r="A1371" s="49"/>
      <c r="B1371" s="92">
        <f t="shared" si="94"/>
        <v>20.120000000000019</v>
      </c>
      <c r="C1371" s="93" t="s">
        <v>385</v>
      </c>
      <c r="D1371" s="90">
        <v>1</v>
      </c>
      <c r="E1371" s="91" t="s">
        <v>303</v>
      </c>
      <c r="F1371" s="158"/>
      <c r="G1371" s="28">
        <f t="shared" si="90"/>
        <v>0</v>
      </c>
      <c r="H1371" s="125"/>
    </row>
    <row r="1372" spans="1:8">
      <c r="A1372" s="49"/>
      <c r="B1372" s="92">
        <f t="shared" si="94"/>
        <v>20.13000000000002</v>
      </c>
      <c r="C1372" s="93" t="s">
        <v>386</v>
      </c>
      <c r="D1372" s="90">
        <v>1</v>
      </c>
      <c r="E1372" s="91" t="s">
        <v>303</v>
      </c>
      <c r="F1372" s="158"/>
      <c r="G1372" s="28">
        <f t="shared" ref="G1372:G1379" si="95">+ROUND(F1372*D1372,2)</f>
        <v>0</v>
      </c>
      <c r="H1372" s="125"/>
    </row>
    <row r="1373" spans="1:8">
      <c r="A1373" s="49"/>
      <c r="B1373" s="92">
        <f t="shared" si="94"/>
        <v>20.140000000000022</v>
      </c>
      <c r="C1373" s="93" t="s">
        <v>387</v>
      </c>
      <c r="D1373" s="90">
        <v>1</v>
      </c>
      <c r="E1373" s="91" t="s">
        <v>303</v>
      </c>
      <c r="F1373" s="158"/>
      <c r="G1373" s="28">
        <f t="shared" si="95"/>
        <v>0</v>
      </c>
      <c r="H1373" s="125"/>
    </row>
    <row r="1374" spans="1:8" ht="37.5">
      <c r="A1374" s="49"/>
      <c r="B1374" s="92">
        <f t="shared" si="94"/>
        <v>20.150000000000023</v>
      </c>
      <c r="C1374" s="93" t="s">
        <v>388</v>
      </c>
      <c r="D1374" s="90">
        <v>1</v>
      </c>
      <c r="E1374" s="91" t="s">
        <v>303</v>
      </c>
      <c r="F1374" s="158"/>
      <c r="G1374" s="28">
        <f t="shared" si="95"/>
        <v>0</v>
      </c>
      <c r="H1374" s="125"/>
    </row>
    <row r="1375" spans="1:8" ht="37.5">
      <c r="A1375" s="49"/>
      <c r="B1375" s="92">
        <f t="shared" si="94"/>
        <v>20.160000000000025</v>
      </c>
      <c r="C1375" s="93" t="s">
        <v>389</v>
      </c>
      <c r="D1375" s="90">
        <v>1</v>
      </c>
      <c r="E1375" s="91" t="s">
        <v>303</v>
      </c>
      <c r="F1375" s="158"/>
      <c r="G1375" s="28">
        <f t="shared" si="95"/>
        <v>0</v>
      </c>
      <c r="H1375" s="125"/>
    </row>
    <row r="1376" spans="1:8" ht="37.5">
      <c r="A1376" s="49"/>
      <c r="B1376" s="92">
        <f t="shared" si="94"/>
        <v>20.170000000000027</v>
      </c>
      <c r="C1376" s="93" t="s">
        <v>390</v>
      </c>
      <c r="D1376" s="90">
        <v>1</v>
      </c>
      <c r="E1376" s="91" t="s">
        <v>303</v>
      </c>
      <c r="F1376" s="158"/>
      <c r="G1376" s="28">
        <f t="shared" si="95"/>
        <v>0</v>
      </c>
      <c r="H1376" s="125"/>
    </row>
    <row r="1377" spans="1:8">
      <c r="A1377" s="49"/>
      <c r="B1377" s="92">
        <f t="shared" si="94"/>
        <v>20.180000000000028</v>
      </c>
      <c r="C1377" s="93" t="s">
        <v>391</v>
      </c>
      <c r="D1377" s="90">
        <v>1</v>
      </c>
      <c r="E1377" s="91" t="s">
        <v>303</v>
      </c>
      <c r="F1377" s="158"/>
      <c r="G1377" s="28">
        <f t="shared" si="95"/>
        <v>0</v>
      </c>
      <c r="H1377" s="125"/>
    </row>
    <row r="1378" spans="1:8" ht="37.5">
      <c r="A1378" s="49"/>
      <c r="B1378" s="92">
        <f t="shared" si="94"/>
        <v>20.19000000000003</v>
      </c>
      <c r="C1378" s="93" t="s">
        <v>392</v>
      </c>
      <c r="D1378" s="90">
        <v>1</v>
      </c>
      <c r="E1378" s="91" t="s">
        <v>303</v>
      </c>
      <c r="F1378" s="158"/>
      <c r="G1378" s="28">
        <f t="shared" si="95"/>
        <v>0</v>
      </c>
      <c r="H1378" s="125"/>
    </row>
    <row r="1379" spans="1:8">
      <c r="A1379" s="49"/>
      <c r="B1379" s="20"/>
      <c r="C1379" s="66"/>
      <c r="D1379" s="17"/>
      <c r="E1379" s="22"/>
      <c r="F1379" s="158"/>
      <c r="G1379" s="28">
        <f t="shared" si="95"/>
        <v>0</v>
      </c>
      <c r="H1379" s="125">
        <f>SUM(G1360:G1378)</f>
        <v>0</v>
      </c>
    </row>
    <row r="1380" spans="1:8">
      <c r="A1380" s="49"/>
      <c r="B1380" s="20"/>
      <c r="C1380" s="21" t="s">
        <v>393</v>
      </c>
      <c r="D1380" s="17"/>
      <c r="E1380" s="22"/>
      <c r="F1380" s="17"/>
      <c r="G1380" s="17"/>
      <c r="H1380" s="18"/>
    </row>
    <row r="1381" spans="1:8">
      <c r="A1381" s="49"/>
      <c r="B1381" s="88">
        <v>21</v>
      </c>
      <c r="C1381" s="89" t="s">
        <v>394</v>
      </c>
      <c r="D1381" s="90"/>
      <c r="E1381" s="91"/>
      <c r="F1381" s="17"/>
      <c r="G1381" s="17"/>
      <c r="H1381" s="18"/>
    </row>
    <row r="1382" spans="1:8">
      <c r="A1382" s="49"/>
      <c r="B1382" s="92">
        <f t="shared" ref="B1382:B1388" si="96">+B1381+0.01</f>
        <v>21.01</v>
      </c>
      <c r="C1382" s="93" t="s">
        <v>302</v>
      </c>
      <c r="D1382" s="90">
        <v>144</v>
      </c>
      <c r="E1382" s="91" t="s">
        <v>303</v>
      </c>
      <c r="F1382" s="158"/>
      <c r="G1382" s="28">
        <f t="shared" ref="G1382:G1444" si="97">+ROUND(F1382*D1382,2)</f>
        <v>0</v>
      </c>
      <c r="H1382" s="125"/>
    </row>
    <row r="1383" spans="1:8">
      <c r="A1383" s="49"/>
      <c r="B1383" s="92"/>
      <c r="C1383" s="89" t="s">
        <v>395</v>
      </c>
      <c r="D1383" s="90"/>
      <c r="E1383" s="91"/>
      <c r="F1383" s="158"/>
      <c r="G1383" s="28">
        <f t="shared" si="97"/>
        <v>0</v>
      </c>
      <c r="H1383" s="125"/>
    </row>
    <row r="1384" spans="1:8">
      <c r="A1384" s="49"/>
      <c r="B1384" s="92">
        <f>+B1382+0.01</f>
        <v>21.020000000000003</v>
      </c>
      <c r="C1384" s="93" t="s">
        <v>304</v>
      </c>
      <c r="D1384" s="90">
        <v>12</v>
      </c>
      <c r="E1384" s="91" t="s">
        <v>303</v>
      </c>
      <c r="F1384" s="158"/>
      <c r="G1384" s="28">
        <f t="shared" si="97"/>
        <v>0</v>
      </c>
      <c r="H1384" s="125"/>
    </row>
    <row r="1385" spans="1:8">
      <c r="A1385" s="49"/>
      <c r="B1385" s="92"/>
      <c r="C1385" s="89" t="s">
        <v>396</v>
      </c>
      <c r="D1385" s="90"/>
      <c r="E1385" s="91"/>
      <c r="F1385" s="158"/>
      <c r="G1385" s="28">
        <f t="shared" si="97"/>
        <v>0</v>
      </c>
      <c r="H1385" s="125"/>
    </row>
    <row r="1386" spans="1:8">
      <c r="A1386" s="49"/>
      <c r="B1386" s="92">
        <f>+B1384+0.01</f>
        <v>21.030000000000005</v>
      </c>
      <c r="C1386" s="93" t="s">
        <v>306</v>
      </c>
      <c r="D1386" s="90">
        <v>144</v>
      </c>
      <c r="E1386" s="91" t="s">
        <v>303</v>
      </c>
      <c r="F1386" s="158"/>
      <c r="G1386" s="28">
        <f t="shared" si="97"/>
        <v>0</v>
      </c>
      <c r="H1386" s="125"/>
    </row>
    <row r="1387" spans="1:8">
      <c r="A1387" s="49"/>
      <c r="B1387" s="92">
        <f t="shared" si="96"/>
        <v>21.040000000000006</v>
      </c>
      <c r="C1387" s="93" t="s">
        <v>307</v>
      </c>
      <c r="D1387" s="90">
        <v>12</v>
      </c>
      <c r="E1387" s="91" t="s">
        <v>303</v>
      </c>
      <c r="F1387" s="158"/>
      <c r="G1387" s="28">
        <f t="shared" si="97"/>
        <v>0</v>
      </c>
      <c r="H1387" s="125"/>
    </row>
    <row r="1388" spans="1:8">
      <c r="A1388" s="49"/>
      <c r="B1388" s="92">
        <f t="shared" si="96"/>
        <v>21.050000000000008</v>
      </c>
      <c r="C1388" s="93" t="s">
        <v>317</v>
      </c>
      <c r="D1388" s="90">
        <v>1</v>
      </c>
      <c r="E1388" s="91" t="s">
        <v>303</v>
      </c>
      <c r="F1388" s="158"/>
      <c r="G1388" s="28">
        <f t="shared" si="97"/>
        <v>0</v>
      </c>
      <c r="H1388" s="125"/>
    </row>
    <row r="1389" spans="1:8">
      <c r="A1389" s="49"/>
      <c r="B1389" s="20"/>
      <c r="C1389" s="66"/>
      <c r="D1389" s="17"/>
      <c r="E1389" s="22"/>
      <c r="F1389" s="158"/>
      <c r="G1389" s="28">
        <f t="shared" si="97"/>
        <v>0</v>
      </c>
      <c r="H1389" s="125">
        <f>SUM(G1382:G1389)</f>
        <v>0</v>
      </c>
    </row>
    <row r="1390" spans="1:8">
      <c r="A1390" s="49"/>
      <c r="B1390" s="20"/>
      <c r="C1390" s="21" t="s">
        <v>397</v>
      </c>
      <c r="D1390" s="17"/>
      <c r="E1390" s="22"/>
      <c r="F1390" s="17"/>
      <c r="G1390" s="28">
        <f t="shared" si="97"/>
        <v>0</v>
      </c>
      <c r="H1390" s="18"/>
    </row>
    <row r="1391" spans="1:8">
      <c r="A1391" s="49"/>
      <c r="B1391" s="20"/>
      <c r="C1391" s="66"/>
      <c r="D1391" s="17"/>
      <c r="E1391" s="22"/>
      <c r="F1391" s="17"/>
      <c r="G1391" s="28">
        <f t="shared" si="97"/>
        <v>0</v>
      </c>
      <c r="H1391" s="18"/>
    </row>
    <row r="1392" spans="1:8">
      <c r="A1392" s="49"/>
      <c r="B1392" s="72">
        <v>22</v>
      </c>
      <c r="C1392" s="77" t="s">
        <v>398</v>
      </c>
      <c r="D1392" s="28"/>
      <c r="E1392" s="78"/>
      <c r="F1392" s="17"/>
      <c r="G1392" s="28">
        <f t="shared" si="97"/>
        <v>0</v>
      </c>
      <c r="H1392" s="18"/>
    </row>
    <row r="1393" spans="1:8">
      <c r="A1393" s="49"/>
      <c r="B1393" s="179">
        <f t="shared" ref="B1393:B1405" si="98">+B1392+0.01</f>
        <v>22.01</v>
      </c>
      <c r="C1393" s="79" t="s">
        <v>322</v>
      </c>
      <c r="D1393" s="28">
        <v>2</v>
      </c>
      <c r="E1393" s="78" t="s">
        <v>303</v>
      </c>
      <c r="F1393" s="17"/>
      <c r="G1393" s="28">
        <f t="shared" si="97"/>
        <v>0</v>
      </c>
      <c r="H1393" s="18"/>
    </row>
    <row r="1394" spans="1:8">
      <c r="A1394" s="49"/>
      <c r="B1394" s="179">
        <f t="shared" si="98"/>
        <v>22.020000000000003</v>
      </c>
      <c r="C1394" s="79" t="s">
        <v>323</v>
      </c>
      <c r="D1394" s="28">
        <v>9</v>
      </c>
      <c r="E1394" s="78" t="s">
        <v>399</v>
      </c>
      <c r="F1394" s="17"/>
      <c r="G1394" s="28">
        <f t="shared" si="97"/>
        <v>0</v>
      </c>
      <c r="H1394" s="18"/>
    </row>
    <row r="1395" spans="1:8">
      <c r="A1395" s="49"/>
      <c r="B1395" s="179">
        <f t="shared" si="98"/>
        <v>22.030000000000005</v>
      </c>
      <c r="C1395" s="79" t="s">
        <v>325</v>
      </c>
      <c r="D1395" s="28">
        <v>2</v>
      </c>
      <c r="E1395" s="78" t="s">
        <v>399</v>
      </c>
      <c r="F1395" s="17"/>
      <c r="G1395" s="28">
        <f t="shared" si="97"/>
        <v>0</v>
      </c>
      <c r="H1395" s="18"/>
    </row>
    <row r="1396" spans="1:8">
      <c r="A1396" s="49"/>
      <c r="B1396" s="179">
        <f t="shared" si="98"/>
        <v>22.040000000000006</v>
      </c>
      <c r="C1396" s="79" t="s">
        <v>306</v>
      </c>
      <c r="D1396" s="28">
        <v>2</v>
      </c>
      <c r="E1396" s="78" t="s">
        <v>399</v>
      </c>
      <c r="F1396" s="17"/>
      <c r="G1396" s="28">
        <f t="shared" si="97"/>
        <v>0</v>
      </c>
      <c r="H1396" s="18"/>
    </row>
    <row r="1397" spans="1:8">
      <c r="A1397" s="49"/>
      <c r="B1397" s="179">
        <f t="shared" si="98"/>
        <v>22.050000000000008</v>
      </c>
      <c r="C1397" s="79" t="s">
        <v>307</v>
      </c>
      <c r="D1397" s="28">
        <v>9</v>
      </c>
      <c r="E1397" s="78" t="s">
        <v>399</v>
      </c>
      <c r="F1397" s="17"/>
      <c r="G1397" s="28">
        <f t="shared" si="97"/>
        <v>0</v>
      </c>
      <c r="H1397" s="18"/>
    </row>
    <row r="1398" spans="1:8">
      <c r="A1398" s="49"/>
      <c r="B1398" s="179">
        <f t="shared" si="98"/>
        <v>22.060000000000009</v>
      </c>
      <c r="C1398" s="79" t="s">
        <v>308</v>
      </c>
      <c r="D1398" s="28">
        <v>2</v>
      </c>
      <c r="E1398" s="78" t="s">
        <v>399</v>
      </c>
      <c r="F1398" s="17"/>
      <c r="G1398" s="28">
        <f t="shared" si="97"/>
        <v>0</v>
      </c>
      <c r="H1398" s="18"/>
    </row>
    <row r="1399" spans="1:8">
      <c r="A1399" s="49"/>
      <c r="B1399" s="179">
        <f t="shared" si="98"/>
        <v>22.070000000000011</v>
      </c>
      <c r="C1399" s="79" t="s">
        <v>314</v>
      </c>
      <c r="D1399" s="28">
        <v>8</v>
      </c>
      <c r="E1399" s="78" t="s">
        <v>399</v>
      </c>
      <c r="F1399" s="17"/>
      <c r="G1399" s="28">
        <f t="shared" si="97"/>
        <v>0</v>
      </c>
      <c r="H1399" s="18"/>
    </row>
    <row r="1400" spans="1:8">
      <c r="A1400" s="49"/>
      <c r="B1400" s="179">
        <f t="shared" si="98"/>
        <v>22.080000000000013</v>
      </c>
      <c r="C1400" s="79" t="s">
        <v>315</v>
      </c>
      <c r="D1400" s="28">
        <v>4</v>
      </c>
      <c r="E1400" s="78" t="s">
        <v>399</v>
      </c>
      <c r="F1400" s="17"/>
      <c r="G1400" s="28">
        <f t="shared" si="97"/>
        <v>0</v>
      </c>
      <c r="H1400" s="18"/>
    </row>
    <row r="1401" spans="1:8">
      <c r="A1401" s="49"/>
      <c r="B1401" s="179">
        <f t="shared" si="98"/>
        <v>22.090000000000014</v>
      </c>
      <c r="C1401" s="79" t="s">
        <v>400</v>
      </c>
      <c r="D1401" s="28">
        <v>5</v>
      </c>
      <c r="E1401" s="78" t="s">
        <v>399</v>
      </c>
      <c r="F1401" s="17"/>
      <c r="G1401" s="28">
        <f t="shared" si="97"/>
        <v>0</v>
      </c>
      <c r="H1401" s="18"/>
    </row>
    <row r="1402" spans="1:8">
      <c r="A1402" s="49"/>
      <c r="B1402" s="179">
        <f t="shared" si="98"/>
        <v>22.100000000000016</v>
      </c>
      <c r="C1402" s="79" t="s">
        <v>401</v>
      </c>
      <c r="D1402" s="28">
        <v>2</v>
      </c>
      <c r="E1402" s="78" t="s">
        <v>399</v>
      </c>
      <c r="F1402" s="17"/>
      <c r="G1402" s="28">
        <f t="shared" si="97"/>
        <v>0</v>
      </c>
      <c r="H1402" s="18"/>
    </row>
    <row r="1403" spans="1:8">
      <c r="A1403" s="49"/>
      <c r="B1403" s="179">
        <f t="shared" si="98"/>
        <v>22.110000000000017</v>
      </c>
      <c r="C1403" s="79" t="s">
        <v>402</v>
      </c>
      <c r="D1403" s="28">
        <v>10</v>
      </c>
      <c r="E1403" s="78" t="s">
        <v>399</v>
      </c>
      <c r="F1403" s="17"/>
      <c r="G1403" s="28">
        <f t="shared" si="97"/>
        <v>0</v>
      </c>
      <c r="H1403" s="18"/>
    </row>
    <row r="1404" spans="1:8">
      <c r="A1404" s="49"/>
      <c r="B1404" s="179">
        <f t="shared" si="98"/>
        <v>22.120000000000019</v>
      </c>
      <c r="C1404" s="79" t="s">
        <v>403</v>
      </c>
      <c r="D1404" s="28"/>
      <c r="E1404" s="78"/>
      <c r="F1404" s="17"/>
      <c r="G1404" s="28">
        <f t="shared" si="97"/>
        <v>0</v>
      </c>
      <c r="H1404" s="18"/>
    </row>
    <row r="1405" spans="1:8">
      <c r="A1405" s="49"/>
      <c r="B1405" s="179">
        <f t="shared" si="98"/>
        <v>22.13000000000002</v>
      </c>
      <c r="C1405" s="79" t="s">
        <v>404</v>
      </c>
      <c r="D1405" s="28">
        <v>1</v>
      </c>
      <c r="E1405" s="78" t="s">
        <v>158</v>
      </c>
      <c r="F1405" s="17"/>
      <c r="G1405" s="28">
        <f t="shared" si="97"/>
        <v>0</v>
      </c>
      <c r="H1405" s="18"/>
    </row>
    <row r="1406" spans="1:8">
      <c r="A1406" s="49"/>
      <c r="B1406" s="179"/>
      <c r="C1406" s="79"/>
      <c r="D1406" s="28"/>
      <c r="E1406" s="78"/>
      <c r="F1406" s="17"/>
      <c r="G1406" s="28">
        <f t="shared" si="97"/>
        <v>0</v>
      </c>
      <c r="H1406" s="125">
        <f>SUM(G1393:G1405)</f>
        <v>0</v>
      </c>
    </row>
    <row r="1407" spans="1:8">
      <c r="A1407" s="49"/>
      <c r="B1407" s="72">
        <v>23</v>
      </c>
      <c r="C1407" s="77" t="s">
        <v>405</v>
      </c>
      <c r="D1407" s="28"/>
      <c r="E1407" s="78" t="s">
        <v>0</v>
      </c>
      <c r="F1407" s="17"/>
      <c r="G1407" s="28">
        <f t="shared" si="97"/>
        <v>0</v>
      </c>
      <c r="H1407" s="125"/>
    </row>
    <row r="1408" spans="1:8">
      <c r="A1408" s="49"/>
      <c r="B1408" s="179">
        <f t="shared" ref="B1408:B1420" si="99">+B1407+0.01</f>
        <v>23.01</v>
      </c>
      <c r="C1408" s="79" t="s">
        <v>322</v>
      </c>
      <c r="D1408" s="28">
        <v>2</v>
      </c>
      <c r="E1408" s="78" t="s">
        <v>303</v>
      </c>
      <c r="F1408" s="17"/>
      <c r="G1408" s="28">
        <f t="shared" si="97"/>
        <v>0</v>
      </c>
      <c r="H1408" s="125"/>
    </row>
    <row r="1409" spans="1:8">
      <c r="A1409" s="49"/>
      <c r="B1409" s="179">
        <f t="shared" si="99"/>
        <v>23.020000000000003</v>
      </c>
      <c r="C1409" s="79" t="s">
        <v>323</v>
      </c>
      <c r="D1409" s="28">
        <v>1</v>
      </c>
      <c r="E1409" s="78" t="s">
        <v>303</v>
      </c>
      <c r="F1409" s="17"/>
      <c r="G1409" s="28">
        <f t="shared" si="97"/>
        <v>0</v>
      </c>
      <c r="H1409" s="125"/>
    </row>
    <row r="1410" spans="1:8">
      <c r="A1410" s="49"/>
      <c r="B1410" s="179">
        <f t="shared" si="99"/>
        <v>23.030000000000005</v>
      </c>
      <c r="C1410" s="79" t="s">
        <v>325</v>
      </c>
      <c r="D1410" s="28">
        <v>1</v>
      </c>
      <c r="E1410" s="78" t="s">
        <v>303</v>
      </c>
      <c r="F1410" s="17"/>
      <c r="G1410" s="28">
        <f t="shared" si="97"/>
        <v>0</v>
      </c>
      <c r="H1410" s="125"/>
    </row>
    <row r="1411" spans="1:8">
      <c r="A1411" s="49"/>
      <c r="B1411" s="179">
        <f t="shared" si="99"/>
        <v>23.040000000000006</v>
      </c>
      <c r="C1411" s="79" t="s">
        <v>306</v>
      </c>
      <c r="D1411" s="28">
        <v>2</v>
      </c>
      <c r="E1411" s="78" t="s">
        <v>303</v>
      </c>
      <c r="F1411" s="17"/>
      <c r="G1411" s="28">
        <f t="shared" si="97"/>
        <v>0</v>
      </c>
      <c r="H1411" s="125"/>
    </row>
    <row r="1412" spans="1:8">
      <c r="A1412" s="49"/>
      <c r="B1412" s="179">
        <f t="shared" si="99"/>
        <v>23.050000000000008</v>
      </c>
      <c r="C1412" s="79" t="s">
        <v>307</v>
      </c>
      <c r="D1412" s="28">
        <v>1</v>
      </c>
      <c r="E1412" s="78" t="s">
        <v>303</v>
      </c>
      <c r="F1412" s="17"/>
      <c r="G1412" s="28">
        <f t="shared" si="97"/>
        <v>0</v>
      </c>
      <c r="H1412" s="125"/>
    </row>
    <row r="1413" spans="1:8">
      <c r="A1413" s="49"/>
      <c r="B1413" s="179">
        <f t="shared" si="99"/>
        <v>23.060000000000009</v>
      </c>
      <c r="C1413" s="79" t="s">
        <v>308</v>
      </c>
      <c r="D1413" s="28">
        <v>1</v>
      </c>
      <c r="E1413" s="78" t="s">
        <v>303</v>
      </c>
      <c r="F1413" s="17"/>
      <c r="G1413" s="28">
        <f t="shared" si="97"/>
        <v>0</v>
      </c>
      <c r="H1413" s="125"/>
    </row>
    <row r="1414" spans="1:8">
      <c r="A1414" s="49"/>
      <c r="B1414" s="179">
        <f t="shared" si="99"/>
        <v>23.070000000000011</v>
      </c>
      <c r="C1414" s="79" t="s">
        <v>314</v>
      </c>
      <c r="D1414" s="28">
        <v>5</v>
      </c>
      <c r="E1414" s="78" t="s">
        <v>303</v>
      </c>
      <c r="F1414" s="17"/>
      <c r="G1414" s="28">
        <f t="shared" si="97"/>
        <v>0</v>
      </c>
      <c r="H1414" s="125"/>
    </row>
    <row r="1415" spans="1:8">
      <c r="A1415" s="49"/>
      <c r="B1415" s="179">
        <f t="shared" si="99"/>
        <v>23.080000000000013</v>
      </c>
      <c r="C1415" s="79" t="s">
        <v>315</v>
      </c>
      <c r="D1415" s="28">
        <v>5</v>
      </c>
      <c r="E1415" s="78" t="s">
        <v>303</v>
      </c>
      <c r="F1415" s="17"/>
      <c r="G1415" s="28">
        <f t="shared" si="97"/>
        <v>0</v>
      </c>
      <c r="H1415" s="125"/>
    </row>
    <row r="1416" spans="1:8">
      <c r="A1416" s="49"/>
      <c r="B1416" s="179">
        <f t="shared" si="99"/>
        <v>23.090000000000014</v>
      </c>
      <c r="C1416" s="79" t="s">
        <v>314</v>
      </c>
      <c r="D1416" s="28">
        <v>4</v>
      </c>
      <c r="E1416" s="78" t="s">
        <v>303</v>
      </c>
      <c r="F1416" s="17"/>
      <c r="G1416" s="28">
        <f t="shared" si="97"/>
        <v>0</v>
      </c>
      <c r="H1416" s="125"/>
    </row>
    <row r="1417" spans="1:8">
      <c r="A1417" s="49"/>
      <c r="B1417" s="179">
        <f t="shared" si="99"/>
        <v>23.100000000000016</v>
      </c>
      <c r="C1417" s="79" t="s">
        <v>309</v>
      </c>
      <c r="D1417" s="28">
        <v>7</v>
      </c>
      <c r="E1417" s="78" t="s">
        <v>303</v>
      </c>
      <c r="F1417" s="17"/>
      <c r="G1417" s="28">
        <f t="shared" si="97"/>
        <v>0</v>
      </c>
      <c r="H1417" s="125"/>
    </row>
    <row r="1418" spans="1:8">
      <c r="A1418" s="49"/>
      <c r="B1418" s="179">
        <f t="shared" si="99"/>
        <v>23.110000000000017</v>
      </c>
      <c r="C1418" s="79" t="s">
        <v>400</v>
      </c>
      <c r="D1418" s="28">
        <v>3</v>
      </c>
      <c r="E1418" s="78" t="s">
        <v>303</v>
      </c>
      <c r="F1418" s="17"/>
      <c r="G1418" s="28">
        <f t="shared" si="97"/>
        <v>0</v>
      </c>
      <c r="H1418" s="125"/>
    </row>
    <row r="1419" spans="1:8">
      <c r="A1419" s="49"/>
      <c r="B1419" s="179">
        <f t="shared" si="99"/>
        <v>23.120000000000019</v>
      </c>
      <c r="C1419" s="79" t="s">
        <v>401</v>
      </c>
      <c r="D1419" s="28">
        <v>6</v>
      </c>
      <c r="E1419" s="78" t="s">
        <v>303</v>
      </c>
      <c r="F1419" s="17"/>
      <c r="G1419" s="28">
        <f t="shared" si="97"/>
        <v>0</v>
      </c>
      <c r="H1419" s="125"/>
    </row>
    <row r="1420" spans="1:8">
      <c r="A1420" s="49"/>
      <c r="B1420" s="179">
        <f t="shared" si="99"/>
        <v>23.13000000000002</v>
      </c>
      <c r="C1420" s="79" t="s">
        <v>317</v>
      </c>
      <c r="D1420" s="28">
        <v>1</v>
      </c>
      <c r="E1420" s="78" t="s">
        <v>303</v>
      </c>
      <c r="F1420" s="17"/>
      <c r="G1420" s="28">
        <f t="shared" si="97"/>
        <v>0</v>
      </c>
      <c r="H1420" s="125"/>
    </row>
    <row r="1421" spans="1:8">
      <c r="A1421" s="49"/>
      <c r="B1421" s="179"/>
      <c r="C1421" s="79"/>
      <c r="D1421" s="28"/>
      <c r="E1421" s="78"/>
      <c r="F1421" s="17"/>
      <c r="G1421" s="28">
        <f t="shared" si="97"/>
        <v>0</v>
      </c>
      <c r="H1421" s="125">
        <f>SUM(G1408:G1420)</f>
        <v>0</v>
      </c>
    </row>
    <row r="1422" spans="1:8">
      <c r="A1422" s="49"/>
      <c r="B1422" s="72">
        <v>24</v>
      </c>
      <c r="C1422" s="77" t="s">
        <v>406</v>
      </c>
      <c r="D1422" s="28"/>
      <c r="E1422" s="78"/>
      <c r="F1422" s="17"/>
      <c r="G1422" s="28">
        <f t="shared" si="97"/>
        <v>0</v>
      </c>
      <c r="H1422" s="125"/>
    </row>
    <row r="1423" spans="1:8">
      <c r="A1423" s="49"/>
      <c r="B1423" s="179">
        <f t="shared" ref="B1423:B1434" si="100">+B1422+0.01</f>
        <v>24.01</v>
      </c>
      <c r="C1423" s="79" t="s">
        <v>322</v>
      </c>
      <c r="D1423" s="28">
        <v>3</v>
      </c>
      <c r="E1423" s="78" t="s">
        <v>303</v>
      </c>
      <c r="F1423" s="17"/>
      <c r="G1423" s="28">
        <f t="shared" si="97"/>
        <v>0</v>
      </c>
      <c r="H1423" s="125"/>
    </row>
    <row r="1424" spans="1:8">
      <c r="A1424" s="49"/>
      <c r="B1424" s="179">
        <f t="shared" si="100"/>
        <v>24.020000000000003</v>
      </c>
      <c r="C1424" s="79" t="s">
        <v>323</v>
      </c>
      <c r="D1424" s="28">
        <v>2</v>
      </c>
      <c r="E1424" s="78" t="s">
        <v>303</v>
      </c>
      <c r="F1424" s="17"/>
      <c r="G1424" s="28">
        <f t="shared" si="97"/>
        <v>0</v>
      </c>
      <c r="H1424" s="125"/>
    </row>
    <row r="1425" spans="1:8">
      <c r="A1425" s="49"/>
      <c r="B1425" s="179">
        <f t="shared" si="100"/>
        <v>24.030000000000005</v>
      </c>
      <c r="C1425" s="79" t="s">
        <v>325</v>
      </c>
      <c r="D1425" s="28">
        <v>1</v>
      </c>
      <c r="E1425" s="78" t="s">
        <v>303</v>
      </c>
      <c r="F1425" s="17"/>
      <c r="G1425" s="28">
        <f t="shared" si="97"/>
        <v>0</v>
      </c>
      <c r="H1425" s="125"/>
    </row>
    <row r="1426" spans="1:8">
      <c r="A1426" s="49"/>
      <c r="B1426" s="179">
        <f t="shared" si="100"/>
        <v>24.040000000000006</v>
      </c>
      <c r="C1426" s="79" t="s">
        <v>407</v>
      </c>
      <c r="D1426" s="28">
        <v>3</v>
      </c>
      <c r="E1426" s="78" t="s">
        <v>303</v>
      </c>
      <c r="F1426" s="17"/>
      <c r="G1426" s="28">
        <f t="shared" si="97"/>
        <v>0</v>
      </c>
      <c r="H1426" s="125"/>
    </row>
    <row r="1427" spans="1:8">
      <c r="A1427" s="49"/>
      <c r="B1427" s="179">
        <f t="shared" si="100"/>
        <v>24.050000000000008</v>
      </c>
      <c r="C1427" s="79" t="s">
        <v>307</v>
      </c>
      <c r="D1427" s="28">
        <v>2</v>
      </c>
      <c r="E1427" s="78" t="s">
        <v>303</v>
      </c>
      <c r="F1427" s="17"/>
      <c r="G1427" s="28">
        <f t="shared" si="97"/>
        <v>0</v>
      </c>
      <c r="H1427" s="125"/>
    </row>
    <row r="1428" spans="1:8">
      <c r="A1428" s="49"/>
      <c r="B1428" s="179">
        <f t="shared" si="100"/>
        <v>24.060000000000009</v>
      </c>
      <c r="C1428" s="79" t="s">
        <v>308</v>
      </c>
      <c r="D1428" s="28">
        <v>1</v>
      </c>
      <c r="E1428" s="78" t="s">
        <v>303</v>
      </c>
      <c r="F1428" s="17"/>
      <c r="G1428" s="28">
        <f t="shared" si="97"/>
        <v>0</v>
      </c>
      <c r="H1428" s="125"/>
    </row>
    <row r="1429" spans="1:8">
      <c r="A1429" s="49"/>
      <c r="B1429" s="179">
        <f t="shared" si="100"/>
        <v>24.070000000000011</v>
      </c>
      <c r="C1429" s="79" t="s">
        <v>314</v>
      </c>
      <c r="D1429" s="28">
        <v>2</v>
      </c>
      <c r="E1429" s="78" t="s">
        <v>303</v>
      </c>
      <c r="F1429" s="17"/>
      <c r="G1429" s="28">
        <f t="shared" si="97"/>
        <v>0</v>
      </c>
      <c r="H1429" s="125"/>
    </row>
    <row r="1430" spans="1:8">
      <c r="A1430" s="49"/>
      <c r="B1430" s="179">
        <f t="shared" si="100"/>
        <v>24.080000000000013</v>
      </c>
      <c r="C1430" s="79" t="s">
        <v>315</v>
      </c>
      <c r="D1430" s="28">
        <v>1</v>
      </c>
      <c r="E1430" s="78" t="s">
        <v>303</v>
      </c>
      <c r="F1430" s="17"/>
      <c r="G1430" s="28">
        <f t="shared" si="97"/>
        <v>0</v>
      </c>
      <c r="H1430" s="125"/>
    </row>
    <row r="1431" spans="1:8">
      <c r="A1431" s="49"/>
      <c r="B1431" s="179">
        <f t="shared" si="100"/>
        <v>24.090000000000014</v>
      </c>
      <c r="C1431" s="79" t="s">
        <v>314</v>
      </c>
      <c r="D1431" s="28">
        <v>1</v>
      </c>
      <c r="E1431" s="78" t="s">
        <v>303</v>
      </c>
      <c r="F1431" s="17"/>
      <c r="G1431" s="28">
        <f t="shared" si="97"/>
        <v>0</v>
      </c>
      <c r="H1431" s="125"/>
    </row>
    <row r="1432" spans="1:8">
      <c r="A1432" s="49"/>
      <c r="B1432" s="179">
        <f t="shared" si="100"/>
        <v>24.100000000000016</v>
      </c>
      <c r="C1432" s="79" t="s">
        <v>309</v>
      </c>
      <c r="D1432" s="28">
        <v>2</v>
      </c>
      <c r="E1432" s="78" t="s">
        <v>303</v>
      </c>
      <c r="F1432" s="17"/>
      <c r="G1432" s="28">
        <f t="shared" si="97"/>
        <v>0</v>
      </c>
      <c r="H1432" s="125"/>
    </row>
    <row r="1433" spans="1:8">
      <c r="A1433" s="49"/>
      <c r="B1433" s="179">
        <f t="shared" si="100"/>
        <v>24.110000000000017</v>
      </c>
      <c r="C1433" s="79" t="s">
        <v>408</v>
      </c>
      <c r="D1433" s="28">
        <v>4</v>
      </c>
      <c r="E1433" s="78" t="s">
        <v>303</v>
      </c>
      <c r="F1433" s="17"/>
      <c r="G1433" s="28">
        <f t="shared" si="97"/>
        <v>0</v>
      </c>
      <c r="H1433" s="125"/>
    </row>
    <row r="1434" spans="1:8">
      <c r="A1434" s="49"/>
      <c r="B1434" s="179">
        <f t="shared" si="100"/>
        <v>24.120000000000019</v>
      </c>
      <c r="C1434" s="79" t="s">
        <v>317</v>
      </c>
      <c r="D1434" s="28">
        <v>1</v>
      </c>
      <c r="E1434" s="78" t="s">
        <v>303</v>
      </c>
      <c r="F1434" s="17"/>
      <c r="G1434" s="28">
        <f t="shared" si="97"/>
        <v>0</v>
      </c>
      <c r="H1434" s="125"/>
    </row>
    <row r="1435" spans="1:8">
      <c r="A1435" s="49"/>
      <c r="B1435" s="179"/>
      <c r="C1435" s="79"/>
      <c r="D1435" s="28"/>
      <c r="E1435" s="78"/>
      <c r="F1435" s="17"/>
      <c r="G1435" s="28">
        <f t="shared" si="97"/>
        <v>0</v>
      </c>
      <c r="H1435" s="125">
        <f>SUM(G1423:G1434)</f>
        <v>0</v>
      </c>
    </row>
    <row r="1436" spans="1:8">
      <c r="A1436" s="49"/>
      <c r="B1436" s="72">
        <v>25</v>
      </c>
      <c r="C1436" s="77" t="s">
        <v>409</v>
      </c>
      <c r="D1436" s="28"/>
      <c r="E1436" s="78"/>
      <c r="F1436" s="17"/>
      <c r="G1436" s="28">
        <f t="shared" si="97"/>
        <v>0</v>
      </c>
      <c r="H1436" s="125"/>
    </row>
    <row r="1437" spans="1:8">
      <c r="A1437" s="49"/>
      <c r="B1437" s="179">
        <f t="shared" ref="B1437:B1449" si="101">+B1436+0.01</f>
        <v>25.01</v>
      </c>
      <c r="C1437" s="79" t="s">
        <v>322</v>
      </c>
      <c r="D1437" s="28">
        <v>3</v>
      </c>
      <c r="E1437" s="78" t="s">
        <v>303</v>
      </c>
      <c r="F1437" s="17"/>
      <c r="G1437" s="28">
        <f t="shared" si="97"/>
        <v>0</v>
      </c>
      <c r="H1437" s="125"/>
    </row>
    <row r="1438" spans="1:8">
      <c r="A1438" s="49"/>
      <c r="B1438" s="179">
        <f t="shared" si="101"/>
        <v>25.020000000000003</v>
      </c>
      <c r="C1438" s="79" t="s">
        <v>323</v>
      </c>
      <c r="D1438" s="28">
        <v>2</v>
      </c>
      <c r="E1438" s="78" t="s">
        <v>303</v>
      </c>
      <c r="F1438" s="17"/>
      <c r="G1438" s="28">
        <f t="shared" si="97"/>
        <v>0</v>
      </c>
      <c r="H1438" s="125"/>
    </row>
    <row r="1439" spans="1:8">
      <c r="A1439" s="49"/>
      <c r="B1439" s="179">
        <f t="shared" si="101"/>
        <v>25.030000000000005</v>
      </c>
      <c r="C1439" s="79" t="s">
        <v>325</v>
      </c>
      <c r="D1439" s="28">
        <v>1</v>
      </c>
      <c r="E1439" s="78" t="s">
        <v>303</v>
      </c>
      <c r="F1439" s="17"/>
      <c r="G1439" s="28">
        <f t="shared" si="97"/>
        <v>0</v>
      </c>
      <c r="H1439" s="125"/>
    </row>
    <row r="1440" spans="1:8">
      <c r="A1440" s="49"/>
      <c r="B1440" s="179">
        <f t="shared" si="101"/>
        <v>25.040000000000006</v>
      </c>
      <c r="C1440" s="79" t="s">
        <v>306</v>
      </c>
      <c r="D1440" s="28">
        <v>3</v>
      </c>
      <c r="E1440" s="78" t="s">
        <v>303</v>
      </c>
      <c r="F1440" s="17"/>
      <c r="G1440" s="28">
        <f t="shared" si="97"/>
        <v>0</v>
      </c>
      <c r="H1440" s="125"/>
    </row>
    <row r="1441" spans="1:8">
      <c r="A1441" s="49"/>
      <c r="B1441" s="179">
        <f t="shared" si="101"/>
        <v>25.050000000000008</v>
      </c>
      <c r="C1441" s="79" t="s">
        <v>307</v>
      </c>
      <c r="D1441" s="28">
        <v>2</v>
      </c>
      <c r="E1441" s="78" t="s">
        <v>303</v>
      </c>
      <c r="F1441" s="17"/>
      <c r="G1441" s="28">
        <f t="shared" si="97"/>
        <v>0</v>
      </c>
      <c r="H1441" s="125"/>
    </row>
    <row r="1442" spans="1:8">
      <c r="A1442" s="49"/>
      <c r="B1442" s="179">
        <f t="shared" si="101"/>
        <v>25.060000000000009</v>
      </c>
      <c r="C1442" s="79" t="s">
        <v>308</v>
      </c>
      <c r="D1442" s="28">
        <v>1</v>
      </c>
      <c r="E1442" s="78" t="s">
        <v>303</v>
      </c>
      <c r="F1442" s="17"/>
      <c r="G1442" s="28">
        <f t="shared" si="97"/>
        <v>0</v>
      </c>
      <c r="H1442" s="125"/>
    </row>
    <row r="1443" spans="1:8">
      <c r="A1443" s="49"/>
      <c r="B1443" s="179">
        <f t="shared" si="101"/>
        <v>25.070000000000011</v>
      </c>
      <c r="C1443" s="79" t="s">
        <v>314</v>
      </c>
      <c r="D1443" s="28">
        <v>4</v>
      </c>
      <c r="E1443" s="78" t="s">
        <v>303</v>
      </c>
      <c r="F1443" s="17"/>
      <c r="G1443" s="28">
        <f t="shared" si="97"/>
        <v>0</v>
      </c>
      <c r="H1443" s="125"/>
    </row>
    <row r="1444" spans="1:8">
      <c r="A1444" s="49"/>
      <c r="B1444" s="179">
        <f t="shared" si="101"/>
        <v>25.080000000000013</v>
      </c>
      <c r="C1444" s="79" t="s">
        <v>315</v>
      </c>
      <c r="D1444" s="28">
        <v>1</v>
      </c>
      <c r="E1444" s="78" t="s">
        <v>303</v>
      </c>
      <c r="F1444" s="17"/>
      <c r="G1444" s="28">
        <f t="shared" si="97"/>
        <v>0</v>
      </c>
      <c r="H1444" s="125"/>
    </row>
    <row r="1445" spans="1:8">
      <c r="A1445" s="49"/>
      <c r="B1445" s="179">
        <f t="shared" si="101"/>
        <v>25.090000000000014</v>
      </c>
      <c r="C1445" s="79" t="s">
        <v>314</v>
      </c>
      <c r="D1445" s="28">
        <v>3</v>
      </c>
      <c r="E1445" s="78" t="s">
        <v>303</v>
      </c>
      <c r="F1445" s="17"/>
      <c r="G1445" s="28">
        <f t="shared" ref="G1445:G1482" si="102">+ROUND(F1445*D1445,2)</f>
        <v>0</v>
      </c>
      <c r="H1445" s="125"/>
    </row>
    <row r="1446" spans="1:8">
      <c r="A1446" s="49"/>
      <c r="B1446" s="179">
        <f t="shared" si="101"/>
        <v>25.100000000000016</v>
      </c>
      <c r="C1446" s="79" t="s">
        <v>309</v>
      </c>
      <c r="D1446" s="28">
        <v>4</v>
      </c>
      <c r="E1446" s="78" t="s">
        <v>303</v>
      </c>
      <c r="F1446" s="17"/>
      <c r="G1446" s="28">
        <f t="shared" si="102"/>
        <v>0</v>
      </c>
      <c r="H1446" s="125"/>
    </row>
    <row r="1447" spans="1:8">
      <c r="A1447" s="49"/>
      <c r="B1447" s="179">
        <f t="shared" si="101"/>
        <v>25.110000000000017</v>
      </c>
      <c r="C1447" s="79" t="s">
        <v>410</v>
      </c>
      <c r="D1447" s="28">
        <v>5</v>
      </c>
      <c r="E1447" s="78" t="s">
        <v>303</v>
      </c>
      <c r="F1447" s="17"/>
      <c r="G1447" s="28">
        <f t="shared" si="102"/>
        <v>0</v>
      </c>
      <c r="H1447" s="125"/>
    </row>
    <row r="1448" spans="1:8">
      <c r="A1448" s="49"/>
      <c r="B1448" s="179">
        <f t="shared" si="101"/>
        <v>25.120000000000019</v>
      </c>
      <c r="C1448" s="79" t="s">
        <v>411</v>
      </c>
      <c r="D1448" s="28">
        <v>4</v>
      </c>
      <c r="E1448" s="78" t="s">
        <v>303</v>
      </c>
      <c r="F1448" s="17"/>
      <c r="G1448" s="28">
        <f t="shared" si="102"/>
        <v>0</v>
      </c>
      <c r="H1448" s="125"/>
    </row>
    <row r="1449" spans="1:8">
      <c r="A1449" s="49"/>
      <c r="B1449" s="179">
        <f t="shared" si="101"/>
        <v>25.13000000000002</v>
      </c>
      <c r="C1449" s="79" t="s">
        <v>317</v>
      </c>
      <c r="D1449" s="28">
        <v>1</v>
      </c>
      <c r="E1449" s="78" t="s">
        <v>303</v>
      </c>
      <c r="F1449" s="17"/>
      <c r="G1449" s="28">
        <f t="shared" si="102"/>
        <v>0</v>
      </c>
      <c r="H1449" s="125"/>
    </row>
    <row r="1450" spans="1:8">
      <c r="A1450" s="49"/>
      <c r="B1450" s="179"/>
      <c r="C1450" s="79"/>
      <c r="D1450" s="28"/>
      <c r="E1450" s="78"/>
      <c r="F1450" s="17"/>
      <c r="G1450" s="28">
        <f t="shared" si="102"/>
        <v>0</v>
      </c>
      <c r="H1450" s="125">
        <f>SUM(G1437:G1449)</f>
        <v>0</v>
      </c>
    </row>
    <row r="1451" spans="1:8">
      <c r="A1451" s="49"/>
      <c r="B1451" s="72">
        <v>26</v>
      </c>
      <c r="C1451" s="77" t="s">
        <v>412</v>
      </c>
      <c r="D1451" s="28"/>
      <c r="E1451" s="78"/>
      <c r="F1451" s="17"/>
      <c r="G1451" s="28">
        <f t="shared" si="102"/>
        <v>0</v>
      </c>
      <c r="H1451" s="125"/>
    </row>
    <row r="1452" spans="1:8">
      <c r="A1452" s="49"/>
      <c r="B1452" s="179">
        <f t="shared" ref="B1452:B1465" si="103">+B1451+0.01</f>
        <v>26.01</v>
      </c>
      <c r="C1452" s="79" t="s">
        <v>413</v>
      </c>
      <c r="D1452" s="28">
        <v>20</v>
      </c>
      <c r="E1452" s="78" t="s">
        <v>303</v>
      </c>
      <c r="F1452" s="17"/>
      <c r="G1452" s="28">
        <f t="shared" si="102"/>
        <v>0</v>
      </c>
      <c r="H1452" s="125"/>
    </row>
    <row r="1453" spans="1:8">
      <c r="A1453" s="49"/>
      <c r="B1453" s="179">
        <f t="shared" si="103"/>
        <v>26.020000000000003</v>
      </c>
      <c r="C1453" s="79" t="s">
        <v>309</v>
      </c>
      <c r="D1453" s="28">
        <v>7</v>
      </c>
      <c r="E1453" s="78" t="s">
        <v>303</v>
      </c>
      <c r="F1453" s="17"/>
      <c r="G1453" s="28">
        <f t="shared" si="102"/>
        <v>0</v>
      </c>
      <c r="H1453" s="125"/>
    </row>
    <row r="1454" spans="1:8">
      <c r="A1454" s="49"/>
      <c r="B1454" s="179">
        <f t="shared" si="103"/>
        <v>26.030000000000005</v>
      </c>
      <c r="C1454" s="79" t="s">
        <v>322</v>
      </c>
      <c r="D1454" s="28">
        <v>8</v>
      </c>
      <c r="E1454" s="78" t="s">
        <v>303</v>
      </c>
      <c r="F1454" s="17"/>
      <c r="G1454" s="28">
        <f t="shared" si="102"/>
        <v>0</v>
      </c>
      <c r="H1454" s="125"/>
    </row>
    <row r="1455" spans="1:8">
      <c r="A1455" s="49"/>
      <c r="B1455" s="179">
        <f t="shared" si="103"/>
        <v>26.040000000000006</v>
      </c>
      <c r="C1455" s="79" t="s">
        <v>323</v>
      </c>
      <c r="D1455" s="28">
        <v>1</v>
      </c>
      <c r="E1455" s="78" t="s">
        <v>303</v>
      </c>
      <c r="F1455" s="17"/>
      <c r="G1455" s="28">
        <f t="shared" si="102"/>
        <v>0</v>
      </c>
      <c r="H1455" s="125"/>
    </row>
    <row r="1456" spans="1:8">
      <c r="A1456" s="49"/>
      <c r="B1456" s="179">
        <f t="shared" si="103"/>
        <v>26.050000000000008</v>
      </c>
      <c r="C1456" s="79" t="s">
        <v>325</v>
      </c>
      <c r="D1456" s="28">
        <v>5</v>
      </c>
      <c r="E1456" s="78" t="s">
        <v>303</v>
      </c>
      <c r="F1456" s="17"/>
      <c r="G1456" s="28">
        <f t="shared" si="102"/>
        <v>0</v>
      </c>
      <c r="H1456" s="125"/>
    </row>
    <row r="1457" spans="1:8">
      <c r="A1457" s="49"/>
      <c r="B1457" s="179">
        <f t="shared" si="103"/>
        <v>26.060000000000009</v>
      </c>
      <c r="C1457" s="79" t="s">
        <v>306</v>
      </c>
      <c r="D1457" s="28">
        <v>8</v>
      </c>
      <c r="E1457" s="78" t="s">
        <v>303</v>
      </c>
      <c r="F1457" s="17"/>
      <c r="G1457" s="28">
        <f t="shared" si="102"/>
        <v>0</v>
      </c>
      <c r="H1457" s="125"/>
    </row>
    <row r="1458" spans="1:8">
      <c r="A1458" s="49"/>
      <c r="B1458" s="179">
        <f t="shared" si="103"/>
        <v>26.070000000000011</v>
      </c>
      <c r="C1458" s="79" t="s">
        <v>307</v>
      </c>
      <c r="D1458" s="28">
        <v>1</v>
      </c>
      <c r="E1458" s="78" t="s">
        <v>303</v>
      </c>
      <c r="F1458" s="17"/>
      <c r="G1458" s="28">
        <f t="shared" si="102"/>
        <v>0</v>
      </c>
      <c r="H1458" s="125"/>
    </row>
    <row r="1459" spans="1:8">
      <c r="A1459" s="49"/>
      <c r="B1459" s="179">
        <f t="shared" si="103"/>
        <v>26.080000000000013</v>
      </c>
      <c r="C1459" s="79" t="s">
        <v>308</v>
      </c>
      <c r="D1459" s="28">
        <v>5</v>
      </c>
      <c r="E1459" s="78" t="s">
        <v>303</v>
      </c>
      <c r="F1459" s="17"/>
      <c r="G1459" s="28">
        <f t="shared" si="102"/>
        <v>0</v>
      </c>
      <c r="H1459" s="125"/>
    </row>
    <row r="1460" spans="1:8">
      <c r="A1460" s="49"/>
      <c r="B1460" s="179">
        <f t="shared" si="103"/>
        <v>26.090000000000014</v>
      </c>
      <c r="C1460" s="79" t="s">
        <v>314</v>
      </c>
      <c r="D1460" s="28">
        <v>5</v>
      </c>
      <c r="E1460" s="78" t="s">
        <v>303</v>
      </c>
      <c r="F1460" s="17"/>
      <c r="G1460" s="28">
        <f t="shared" si="102"/>
        <v>0</v>
      </c>
      <c r="H1460" s="125"/>
    </row>
    <row r="1461" spans="1:8">
      <c r="A1461" s="49"/>
      <c r="B1461" s="179">
        <f t="shared" si="103"/>
        <v>26.100000000000016</v>
      </c>
      <c r="C1461" s="79" t="s">
        <v>315</v>
      </c>
      <c r="D1461" s="28">
        <v>4</v>
      </c>
      <c r="E1461" s="78" t="s">
        <v>303</v>
      </c>
      <c r="F1461" s="17"/>
      <c r="G1461" s="28">
        <f t="shared" si="102"/>
        <v>0</v>
      </c>
      <c r="H1461" s="125"/>
    </row>
    <row r="1462" spans="1:8">
      <c r="A1462" s="49"/>
      <c r="B1462" s="179">
        <f t="shared" si="103"/>
        <v>26.110000000000017</v>
      </c>
      <c r="C1462" s="79" t="s">
        <v>310</v>
      </c>
      <c r="D1462" s="28">
        <v>5</v>
      </c>
      <c r="E1462" s="78" t="s">
        <v>303</v>
      </c>
      <c r="F1462" s="17"/>
      <c r="G1462" s="28">
        <f t="shared" si="102"/>
        <v>0</v>
      </c>
      <c r="H1462" s="125"/>
    </row>
    <row r="1463" spans="1:8">
      <c r="A1463" s="49"/>
      <c r="B1463" s="179">
        <f t="shared" si="103"/>
        <v>26.120000000000019</v>
      </c>
      <c r="C1463" s="79" t="s">
        <v>313</v>
      </c>
      <c r="D1463" s="28">
        <v>5</v>
      </c>
      <c r="E1463" s="78" t="s">
        <v>303</v>
      </c>
      <c r="F1463" s="17"/>
      <c r="G1463" s="28">
        <f t="shared" si="102"/>
        <v>0</v>
      </c>
      <c r="H1463" s="125"/>
    </row>
    <row r="1464" spans="1:8">
      <c r="A1464" s="49"/>
      <c r="B1464" s="179">
        <f t="shared" si="103"/>
        <v>26.13000000000002</v>
      </c>
      <c r="C1464" s="79" t="s">
        <v>414</v>
      </c>
      <c r="D1464" s="28">
        <v>2</v>
      </c>
      <c r="E1464" s="78" t="s">
        <v>303</v>
      </c>
      <c r="F1464" s="17"/>
      <c r="G1464" s="28">
        <f t="shared" si="102"/>
        <v>0</v>
      </c>
      <c r="H1464" s="125"/>
    </row>
    <row r="1465" spans="1:8">
      <c r="A1465" s="49"/>
      <c r="B1465" s="179">
        <f t="shared" si="103"/>
        <v>26.140000000000022</v>
      </c>
      <c r="C1465" s="79" t="s">
        <v>317</v>
      </c>
      <c r="D1465" s="28">
        <v>1</v>
      </c>
      <c r="E1465" s="78" t="s">
        <v>303</v>
      </c>
      <c r="F1465" s="17"/>
      <c r="G1465" s="28">
        <f t="shared" si="102"/>
        <v>0</v>
      </c>
      <c r="H1465" s="125"/>
    </row>
    <row r="1466" spans="1:8">
      <c r="A1466" s="49"/>
      <c r="B1466" s="179"/>
      <c r="C1466" s="79"/>
      <c r="D1466" s="28"/>
      <c r="E1466" s="78"/>
      <c r="F1466" s="17"/>
      <c r="G1466" s="28">
        <f t="shared" si="102"/>
        <v>0</v>
      </c>
      <c r="H1466" s="125">
        <f>SUM(G1452:G1465)</f>
        <v>0</v>
      </c>
    </row>
    <row r="1467" spans="1:8">
      <c r="A1467" s="49"/>
      <c r="B1467" s="72">
        <v>27</v>
      </c>
      <c r="C1467" s="77" t="s">
        <v>415</v>
      </c>
      <c r="D1467" s="28"/>
      <c r="E1467" s="78"/>
      <c r="F1467" s="17"/>
      <c r="G1467" s="28">
        <f t="shared" si="102"/>
        <v>0</v>
      </c>
      <c r="H1467" s="18"/>
    </row>
    <row r="1468" spans="1:8">
      <c r="A1468" s="49"/>
      <c r="B1468" s="179">
        <f t="shared" ref="B1468:B1480" si="104">+B1467+0.01</f>
        <v>27.01</v>
      </c>
      <c r="C1468" s="79" t="s">
        <v>413</v>
      </c>
      <c r="D1468" s="28">
        <v>8</v>
      </c>
      <c r="E1468" s="78" t="s">
        <v>303</v>
      </c>
      <c r="F1468" s="17"/>
      <c r="G1468" s="28">
        <f t="shared" si="102"/>
        <v>0</v>
      </c>
      <c r="H1468" s="18"/>
    </row>
    <row r="1469" spans="1:8">
      <c r="A1469" s="49"/>
      <c r="B1469" s="179">
        <f t="shared" si="104"/>
        <v>27.020000000000003</v>
      </c>
      <c r="C1469" s="79" t="s">
        <v>309</v>
      </c>
      <c r="D1469" s="28">
        <v>5</v>
      </c>
      <c r="E1469" s="78" t="s">
        <v>303</v>
      </c>
      <c r="F1469" s="17"/>
      <c r="G1469" s="28">
        <f t="shared" si="102"/>
        <v>0</v>
      </c>
      <c r="H1469" s="18"/>
    </row>
    <row r="1470" spans="1:8">
      <c r="A1470" s="49"/>
      <c r="B1470" s="179">
        <f t="shared" si="104"/>
        <v>27.030000000000005</v>
      </c>
      <c r="C1470" s="79" t="s">
        <v>322</v>
      </c>
      <c r="D1470" s="28">
        <v>3</v>
      </c>
      <c r="E1470" s="78" t="s">
        <v>303</v>
      </c>
      <c r="F1470" s="17"/>
      <c r="G1470" s="28">
        <f t="shared" si="102"/>
        <v>0</v>
      </c>
      <c r="H1470" s="18"/>
    </row>
    <row r="1471" spans="1:8">
      <c r="A1471" s="49"/>
      <c r="B1471" s="179">
        <f t="shared" si="104"/>
        <v>27.040000000000006</v>
      </c>
      <c r="C1471" s="79" t="s">
        <v>323</v>
      </c>
      <c r="D1471" s="28">
        <v>2</v>
      </c>
      <c r="E1471" s="78" t="s">
        <v>303</v>
      </c>
      <c r="F1471" s="17"/>
      <c r="G1471" s="28">
        <f t="shared" si="102"/>
        <v>0</v>
      </c>
      <c r="H1471" s="18"/>
    </row>
    <row r="1472" spans="1:8">
      <c r="A1472" s="49"/>
      <c r="B1472" s="179">
        <f t="shared" si="104"/>
        <v>27.050000000000008</v>
      </c>
      <c r="C1472" s="79" t="s">
        <v>325</v>
      </c>
      <c r="D1472" s="28">
        <v>4</v>
      </c>
      <c r="E1472" s="78" t="s">
        <v>303</v>
      </c>
      <c r="F1472" s="17"/>
      <c r="G1472" s="28">
        <f t="shared" si="102"/>
        <v>0</v>
      </c>
      <c r="H1472" s="18"/>
    </row>
    <row r="1473" spans="1:8">
      <c r="A1473" s="49"/>
      <c r="B1473" s="179">
        <f t="shared" si="104"/>
        <v>27.060000000000009</v>
      </c>
      <c r="C1473" s="79" t="s">
        <v>306</v>
      </c>
      <c r="D1473" s="28">
        <v>3</v>
      </c>
      <c r="E1473" s="78" t="s">
        <v>303</v>
      </c>
      <c r="F1473" s="17"/>
      <c r="G1473" s="28">
        <f t="shared" si="102"/>
        <v>0</v>
      </c>
      <c r="H1473" s="18"/>
    </row>
    <row r="1474" spans="1:8">
      <c r="A1474" s="49"/>
      <c r="B1474" s="179">
        <f t="shared" si="104"/>
        <v>27.070000000000011</v>
      </c>
      <c r="C1474" s="79" t="s">
        <v>307</v>
      </c>
      <c r="D1474" s="28">
        <v>2</v>
      </c>
      <c r="E1474" s="78" t="s">
        <v>303</v>
      </c>
      <c r="F1474" s="17"/>
      <c r="G1474" s="28">
        <f t="shared" si="102"/>
        <v>0</v>
      </c>
      <c r="H1474" s="18"/>
    </row>
    <row r="1475" spans="1:8">
      <c r="A1475" s="49"/>
      <c r="B1475" s="179">
        <f t="shared" si="104"/>
        <v>27.080000000000013</v>
      </c>
      <c r="C1475" s="79" t="s">
        <v>308</v>
      </c>
      <c r="D1475" s="28">
        <v>4</v>
      </c>
      <c r="E1475" s="78" t="s">
        <v>303</v>
      </c>
      <c r="F1475" s="17"/>
      <c r="G1475" s="28">
        <f t="shared" si="102"/>
        <v>0</v>
      </c>
      <c r="H1475" s="18"/>
    </row>
    <row r="1476" spans="1:8">
      <c r="A1476" s="49"/>
      <c r="B1476" s="179">
        <f t="shared" si="104"/>
        <v>27.090000000000014</v>
      </c>
      <c r="C1476" s="79" t="s">
        <v>314</v>
      </c>
      <c r="D1476" s="28">
        <v>9</v>
      </c>
      <c r="E1476" s="78" t="s">
        <v>303</v>
      </c>
      <c r="F1476" s="17"/>
      <c r="G1476" s="28">
        <f t="shared" si="102"/>
        <v>0</v>
      </c>
      <c r="H1476" s="18"/>
    </row>
    <row r="1477" spans="1:8">
      <c r="A1477" s="49"/>
      <c r="B1477" s="179">
        <f t="shared" si="104"/>
        <v>27.100000000000016</v>
      </c>
      <c r="C1477" s="79" t="s">
        <v>315</v>
      </c>
      <c r="D1477" s="28">
        <v>1</v>
      </c>
      <c r="E1477" s="78" t="s">
        <v>303</v>
      </c>
      <c r="F1477" s="17"/>
      <c r="G1477" s="28">
        <f t="shared" si="102"/>
        <v>0</v>
      </c>
      <c r="H1477" s="18"/>
    </row>
    <row r="1478" spans="1:8">
      <c r="A1478" s="49"/>
      <c r="B1478" s="179">
        <f t="shared" si="104"/>
        <v>27.110000000000017</v>
      </c>
      <c r="C1478" s="79" t="s">
        <v>310</v>
      </c>
      <c r="D1478" s="28">
        <v>1</v>
      </c>
      <c r="E1478" s="78" t="s">
        <v>303</v>
      </c>
      <c r="F1478" s="17"/>
      <c r="G1478" s="28">
        <f t="shared" si="102"/>
        <v>0</v>
      </c>
      <c r="H1478" s="18"/>
    </row>
    <row r="1479" spans="1:8">
      <c r="A1479" s="49"/>
      <c r="B1479" s="179">
        <f t="shared" si="104"/>
        <v>27.120000000000019</v>
      </c>
      <c r="C1479" s="79" t="s">
        <v>313</v>
      </c>
      <c r="D1479" s="28">
        <v>6</v>
      </c>
      <c r="E1479" s="78" t="s">
        <v>303</v>
      </c>
      <c r="F1479" s="17"/>
      <c r="G1479" s="28">
        <f t="shared" si="102"/>
        <v>0</v>
      </c>
      <c r="H1479" s="18"/>
    </row>
    <row r="1480" spans="1:8">
      <c r="A1480" s="49"/>
      <c r="B1480" s="179">
        <f t="shared" si="104"/>
        <v>27.13000000000002</v>
      </c>
      <c r="C1480" s="79" t="s">
        <v>317</v>
      </c>
      <c r="D1480" s="28">
        <v>1</v>
      </c>
      <c r="E1480" s="78" t="s">
        <v>303</v>
      </c>
      <c r="F1480" s="17"/>
      <c r="G1480" s="28">
        <f t="shared" si="102"/>
        <v>0</v>
      </c>
      <c r="H1480" s="18"/>
    </row>
    <row r="1481" spans="1:8">
      <c r="A1481" s="49"/>
      <c r="B1481" s="179"/>
      <c r="C1481" s="79"/>
      <c r="D1481" s="28"/>
      <c r="E1481" s="78"/>
      <c r="F1481" s="17"/>
      <c r="G1481" s="28">
        <f t="shared" si="102"/>
        <v>0</v>
      </c>
      <c r="H1481" s="125">
        <f>SUM(G1467:G1480)</f>
        <v>0</v>
      </c>
    </row>
    <row r="1482" spans="1:8">
      <c r="A1482" s="49"/>
      <c r="B1482" s="72">
        <v>28</v>
      </c>
      <c r="C1482" s="77" t="s">
        <v>416</v>
      </c>
      <c r="D1482" s="28"/>
      <c r="E1482" s="78"/>
      <c r="F1482" s="17"/>
      <c r="G1482" s="28">
        <f t="shared" si="102"/>
        <v>0</v>
      </c>
      <c r="H1482" s="18"/>
    </row>
    <row r="1483" spans="1:8">
      <c r="A1483" s="49"/>
      <c r="B1483" s="179">
        <f t="shared" ref="B1483:B1498" si="105">+B1482+0.01</f>
        <v>28.01</v>
      </c>
      <c r="C1483" s="79" t="s">
        <v>413</v>
      </c>
      <c r="D1483" s="28">
        <v>5</v>
      </c>
      <c r="E1483" s="78" t="s">
        <v>303</v>
      </c>
      <c r="F1483" s="124"/>
      <c r="G1483" s="28">
        <f t="shared" ref="G1483:G1612" si="106">ROUND(D1483*F1483,2)</f>
        <v>0</v>
      </c>
      <c r="H1483" s="125"/>
    </row>
    <row r="1484" spans="1:8">
      <c r="A1484" s="49"/>
      <c r="B1484" s="179">
        <f t="shared" si="105"/>
        <v>28.020000000000003</v>
      </c>
      <c r="C1484" s="79" t="s">
        <v>417</v>
      </c>
      <c r="D1484" s="28">
        <v>3</v>
      </c>
      <c r="E1484" s="78" t="s">
        <v>303</v>
      </c>
      <c r="F1484" s="124"/>
      <c r="G1484" s="28">
        <f t="shared" si="106"/>
        <v>0</v>
      </c>
      <c r="H1484" s="125"/>
    </row>
    <row r="1485" spans="1:8">
      <c r="A1485" s="49"/>
      <c r="B1485" s="179">
        <f t="shared" si="105"/>
        <v>28.030000000000005</v>
      </c>
      <c r="C1485" s="79" t="s">
        <v>309</v>
      </c>
      <c r="D1485" s="28">
        <v>6</v>
      </c>
      <c r="E1485" s="78" t="s">
        <v>303</v>
      </c>
      <c r="F1485" s="124"/>
      <c r="G1485" s="28">
        <f t="shared" si="106"/>
        <v>0</v>
      </c>
      <c r="H1485" s="125"/>
    </row>
    <row r="1486" spans="1:8">
      <c r="A1486" s="49"/>
      <c r="B1486" s="179">
        <f t="shared" si="105"/>
        <v>28.040000000000006</v>
      </c>
      <c r="C1486" s="79" t="s">
        <v>322</v>
      </c>
      <c r="D1486" s="28">
        <v>4</v>
      </c>
      <c r="E1486" s="78" t="s">
        <v>303</v>
      </c>
      <c r="F1486" s="124"/>
      <c r="G1486" s="28">
        <f t="shared" si="106"/>
        <v>0</v>
      </c>
      <c r="H1486" s="125"/>
    </row>
    <row r="1487" spans="1:8">
      <c r="A1487" s="49"/>
      <c r="B1487" s="179">
        <f t="shared" si="105"/>
        <v>28.050000000000008</v>
      </c>
      <c r="C1487" s="79" t="s">
        <v>323</v>
      </c>
      <c r="D1487" s="28">
        <v>1</v>
      </c>
      <c r="E1487" s="78" t="s">
        <v>303</v>
      </c>
      <c r="F1487" s="124"/>
      <c r="G1487" s="28">
        <f t="shared" si="106"/>
        <v>0</v>
      </c>
      <c r="H1487" s="125"/>
    </row>
    <row r="1488" spans="1:8">
      <c r="A1488" s="49"/>
      <c r="B1488" s="179">
        <f t="shared" si="105"/>
        <v>28.060000000000009</v>
      </c>
      <c r="C1488" s="79" t="s">
        <v>325</v>
      </c>
      <c r="D1488" s="28">
        <v>1</v>
      </c>
      <c r="E1488" s="78" t="s">
        <v>303</v>
      </c>
      <c r="F1488" s="124"/>
      <c r="G1488" s="28">
        <f t="shared" si="106"/>
        <v>0</v>
      </c>
      <c r="H1488" s="125"/>
    </row>
    <row r="1489" spans="1:8">
      <c r="A1489" s="49"/>
      <c r="B1489" s="179">
        <f t="shared" si="105"/>
        <v>28.070000000000011</v>
      </c>
      <c r="C1489" s="79" t="s">
        <v>306</v>
      </c>
      <c r="D1489" s="28">
        <v>4</v>
      </c>
      <c r="E1489" s="78" t="s">
        <v>303</v>
      </c>
      <c r="F1489" s="124"/>
      <c r="G1489" s="28">
        <f t="shared" si="106"/>
        <v>0</v>
      </c>
      <c r="H1489" s="125"/>
    </row>
    <row r="1490" spans="1:8">
      <c r="A1490" s="49"/>
      <c r="B1490" s="179">
        <f t="shared" si="105"/>
        <v>28.080000000000013</v>
      </c>
      <c r="C1490" s="79" t="s">
        <v>307</v>
      </c>
      <c r="D1490" s="28">
        <v>1</v>
      </c>
      <c r="E1490" s="78" t="s">
        <v>303</v>
      </c>
      <c r="F1490" s="124"/>
      <c r="G1490" s="28">
        <f t="shared" si="106"/>
        <v>0</v>
      </c>
      <c r="H1490" s="125"/>
    </row>
    <row r="1491" spans="1:8">
      <c r="A1491" s="49"/>
      <c r="B1491" s="179">
        <f t="shared" si="105"/>
        <v>28.090000000000014</v>
      </c>
      <c r="C1491" s="79" t="s">
        <v>308</v>
      </c>
      <c r="D1491" s="28">
        <v>1</v>
      </c>
      <c r="E1491" s="78" t="s">
        <v>303</v>
      </c>
      <c r="F1491" s="124"/>
      <c r="G1491" s="28">
        <f t="shared" si="106"/>
        <v>0</v>
      </c>
      <c r="H1491" s="125"/>
    </row>
    <row r="1492" spans="1:8">
      <c r="A1492" s="49"/>
      <c r="B1492" s="179">
        <f t="shared" si="105"/>
        <v>28.100000000000016</v>
      </c>
      <c r="C1492" s="79" t="s">
        <v>314</v>
      </c>
      <c r="D1492" s="28">
        <v>5</v>
      </c>
      <c r="E1492" s="78" t="s">
        <v>303</v>
      </c>
      <c r="F1492" s="124"/>
      <c r="G1492" s="28">
        <f t="shared" si="106"/>
        <v>0</v>
      </c>
      <c r="H1492" s="125"/>
    </row>
    <row r="1493" spans="1:8">
      <c r="A1493" s="49"/>
      <c r="B1493" s="179">
        <f t="shared" si="105"/>
        <v>28.110000000000017</v>
      </c>
      <c r="C1493" s="79" t="s">
        <v>418</v>
      </c>
      <c r="D1493" s="28">
        <v>2</v>
      </c>
      <c r="E1493" s="78" t="s">
        <v>303</v>
      </c>
      <c r="F1493" s="124"/>
      <c r="G1493" s="28">
        <f t="shared" si="106"/>
        <v>0</v>
      </c>
      <c r="H1493" s="125"/>
    </row>
    <row r="1494" spans="1:8">
      <c r="A1494" s="49"/>
      <c r="B1494" s="179">
        <f t="shared" si="105"/>
        <v>28.120000000000019</v>
      </c>
      <c r="C1494" s="79" t="s">
        <v>419</v>
      </c>
      <c r="D1494" s="28">
        <v>4</v>
      </c>
      <c r="E1494" s="78" t="s">
        <v>303</v>
      </c>
      <c r="F1494" s="124"/>
      <c r="G1494" s="28">
        <f t="shared" si="106"/>
        <v>0</v>
      </c>
      <c r="H1494" s="125"/>
    </row>
    <row r="1495" spans="1:8">
      <c r="A1495" s="49"/>
      <c r="B1495" s="179">
        <f t="shared" si="105"/>
        <v>28.13000000000002</v>
      </c>
      <c r="C1495" s="79" t="s">
        <v>418</v>
      </c>
      <c r="D1495" s="28">
        <v>1</v>
      </c>
      <c r="E1495" s="78" t="s">
        <v>303</v>
      </c>
      <c r="F1495" s="124"/>
      <c r="G1495" s="28">
        <f t="shared" si="106"/>
        <v>0</v>
      </c>
      <c r="H1495" s="125"/>
    </row>
    <row r="1496" spans="1:8">
      <c r="A1496" s="49"/>
      <c r="B1496" s="179">
        <f t="shared" si="105"/>
        <v>28.140000000000022</v>
      </c>
      <c r="C1496" s="79" t="s">
        <v>315</v>
      </c>
      <c r="D1496" s="28">
        <v>2</v>
      </c>
      <c r="E1496" s="78" t="s">
        <v>303</v>
      </c>
      <c r="F1496" s="124"/>
      <c r="G1496" s="28">
        <f t="shared" si="106"/>
        <v>0</v>
      </c>
      <c r="H1496" s="125"/>
    </row>
    <row r="1497" spans="1:8">
      <c r="A1497" s="49"/>
      <c r="B1497" s="179">
        <f t="shared" si="105"/>
        <v>28.150000000000023</v>
      </c>
      <c r="C1497" s="79" t="s">
        <v>420</v>
      </c>
      <c r="D1497" s="28">
        <v>4</v>
      </c>
      <c r="E1497" s="78" t="s">
        <v>303</v>
      </c>
      <c r="F1497" s="124"/>
      <c r="G1497" s="28">
        <f t="shared" si="106"/>
        <v>0</v>
      </c>
      <c r="H1497" s="125"/>
    </row>
    <row r="1498" spans="1:8">
      <c r="A1498" s="49"/>
      <c r="B1498" s="179">
        <f t="shared" si="105"/>
        <v>28.160000000000025</v>
      </c>
      <c r="C1498" s="79" t="s">
        <v>317</v>
      </c>
      <c r="D1498" s="28">
        <v>1</v>
      </c>
      <c r="E1498" s="78" t="s">
        <v>303</v>
      </c>
      <c r="F1498" s="124"/>
      <c r="G1498" s="28">
        <f t="shared" si="106"/>
        <v>0</v>
      </c>
      <c r="H1498" s="125"/>
    </row>
    <row r="1499" spans="1:8">
      <c r="A1499" s="49"/>
      <c r="B1499" s="179"/>
      <c r="C1499" s="79"/>
      <c r="D1499" s="28"/>
      <c r="E1499" s="78"/>
      <c r="F1499" s="124"/>
      <c r="G1499" s="28">
        <f t="shared" si="106"/>
        <v>0</v>
      </c>
      <c r="H1499" s="125">
        <f>SUM(G1483:G1498)</f>
        <v>0</v>
      </c>
    </row>
    <row r="1500" spans="1:8">
      <c r="A1500" s="49"/>
      <c r="B1500" s="72">
        <v>29</v>
      </c>
      <c r="C1500" s="77" t="s">
        <v>421</v>
      </c>
      <c r="D1500" s="28"/>
      <c r="E1500" s="78"/>
      <c r="F1500" s="124"/>
      <c r="G1500" s="28">
        <f t="shared" si="106"/>
        <v>0</v>
      </c>
      <c r="H1500" s="125"/>
    </row>
    <row r="1501" spans="1:8">
      <c r="A1501" s="49"/>
      <c r="B1501" s="179">
        <f t="shared" ref="B1501:B1516" si="107">+B1500+0.01</f>
        <v>29.01</v>
      </c>
      <c r="C1501" s="79" t="s">
        <v>422</v>
      </c>
      <c r="D1501" s="28">
        <v>20</v>
      </c>
      <c r="E1501" s="78" t="s">
        <v>303</v>
      </c>
      <c r="F1501" s="124"/>
      <c r="G1501" s="28">
        <f t="shared" si="106"/>
        <v>0</v>
      </c>
      <c r="H1501" s="125"/>
    </row>
    <row r="1502" spans="1:8">
      <c r="A1502" s="49"/>
      <c r="B1502" s="179">
        <f t="shared" si="107"/>
        <v>29.020000000000003</v>
      </c>
      <c r="C1502" s="79" t="s">
        <v>423</v>
      </c>
      <c r="D1502" s="28">
        <v>1</v>
      </c>
      <c r="E1502" s="78" t="s">
        <v>303</v>
      </c>
      <c r="F1502" s="124"/>
      <c r="G1502" s="28">
        <f t="shared" si="106"/>
        <v>0</v>
      </c>
      <c r="H1502" s="125"/>
    </row>
    <row r="1503" spans="1:8">
      <c r="A1503" s="49"/>
      <c r="B1503" s="179">
        <f t="shared" si="107"/>
        <v>29.030000000000005</v>
      </c>
      <c r="C1503" s="79" t="s">
        <v>315</v>
      </c>
      <c r="D1503" s="28">
        <v>4</v>
      </c>
      <c r="E1503" s="78" t="s">
        <v>303</v>
      </c>
      <c r="F1503" s="124"/>
      <c r="G1503" s="28">
        <f t="shared" si="106"/>
        <v>0</v>
      </c>
      <c r="H1503" s="125"/>
    </row>
    <row r="1504" spans="1:8">
      <c r="A1504" s="49"/>
      <c r="B1504" s="179">
        <f t="shared" si="107"/>
        <v>29.040000000000006</v>
      </c>
      <c r="C1504" s="79" t="s">
        <v>316</v>
      </c>
      <c r="D1504" s="28">
        <v>2</v>
      </c>
      <c r="E1504" s="78" t="s">
        <v>303</v>
      </c>
      <c r="F1504" s="124"/>
      <c r="G1504" s="28">
        <f t="shared" si="106"/>
        <v>0</v>
      </c>
      <c r="H1504" s="125"/>
    </row>
    <row r="1505" spans="1:8">
      <c r="A1505" s="49"/>
      <c r="B1505" s="179">
        <f t="shared" si="107"/>
        <v>29.050000000000008</v>
      </c>
      <c r="C1505" s="79" t="s">
        <v>323</v>
      </c>
      <c r="D1505" s="28">
        <v>3</v>
      </c>
      <c r="E1505" s="78" t="s">
        <v>303</v>
      </c>
      <c r="F1505" s="124"/>
      <c r="G1505" s="28">
        <f t="shared" si="106"/>
        <v>0</v>
      </c>
      <c r="H1505" s="125"/>
    </row>
    <row r="1506" spans="1:8">
      <c r="A1506" s="49"/>
      <c r="B1506" s="179">
        <f t="shared" si="107"/>
        <v>29.060000000000009</v>
      </c>
      <c r="C1506" s="79" t="s">
        <v>322</v>
      </c>
      <c r="D1506" s="28">
        <v>2</v>
      </c>
      <c r="E1506" s="78" t="s">
        <v>303</v>
      </c>
      <c r="F1506" s="124"/>
      <c r="G1506" s="28">
        <f t="shared" si="106"/>
        <v>0</v>
      </c>
      <c r="H1506" s="125"/>
    </row>
    <row r="1507" spans="1:8">
      <c r="A1507" s="49"/>
      <c r="B1507" s="179">
        <f t="shared" si="107"/>
        <v>29.070000000000011</v>
      </c>
      <c r="C1507" s="79" t="s">
        <v>325</v>
      </c>
      <c r="D1507" s="28">
        <v>2</v>
      </c>
      <c r="E1507" s="78" t="s">
        <v>303</v>
      </c>
      <c r="F1507" s="124"/>
      <c r="G1507" s="28">
        <f t="shared" si="106"/>
        <v>0</v>
      </c>
      <c r="H1507" s="125"/>
    </row>
    <row r="1508" spans="1:8">
      <c r="A1508" s="49"/>
      <c r="B1508" s="179">
        <f t="shared" si="107"/>
        <v>29.080000000000013</v>
      </c>
      <c r="C1508" s="79" t="s">
        <v>306</v>
      </c>
      <c r="D1508" s="28">
        <v>22</v>
      </c>
      <c r="E1508" s="78" t="s">
        <v>303</v>
      </c>
      <c r="F1508" s="124"/>
      <c r="G1508" s="28">
        <f t="shared" si="106"/>
        <v>0</v>
      </c>
      <c r="H1508" s="125"/>
    </row>
    <row r="1509" spans="1:8">
      <c r="A1509" s="49"/>
      <c r="B1509" s="179">
        <f t="shared" si="107"/>
        <v>29.090000000000014</v>
      </c>
      <c r="C1509" s="79" t="s">
        <v>307</v>
      </c>
      <c r="D1509" s="28">
        <v>3</v>
      </c>
      <c r="E1509" s="78" t="s">
        <v>303</v>
      </c>
      <c r="F1509" s="124"/>
      <c r="G1509" s="28">
        <f t="shared" si="106"/>
        <v>0</v>
      </c>
      <c r="H1509" s="125"/>
    </row>
    <row r="1510" spans="1:8">
      <c r="A1510" s="49"/>
      <c r="B1510" s="179">
        <f t="shared" si="107"/>
        <v>29.100000000000016</v>
      </c>
      <c r="C1510" s="79" t="s">
        <v>308</v>
      </c>
      <c r="D1510" s="28">
        <v>2</v>
      </c>
      <c r="E1510" s="78" t="s">
        <v>303</v>
      </c>
      <c r="F1510" s="124"/>
      <c r="G1510" s="28">
        <f t="shared" si="106"/>
        <v>0</v>
      </c>
      <c r="H1510" s="125"/>
    </row>
    <row r="1511" spans="1:8">
      <c r="A1511" s="49"/>
      <c r="B1511" s="179">
        <f t="shared" si="107"/>
        <v>29.110000000000017</v>
      </c>
      <c r="C1511" s="79" t="s">
        <v>314</v>
      </c>
      <c r="D1511" s="28">
        <v>4</v>
      </c>
      <c r="E1511" s="78" t="s">
        <v>303</v>
      </c>
      <c r="F1511" s="124"/>
      <c r="G1511" s="28">
        <f t="shared" si="106"/>
        <v>0</v>
      </c>
      <c r="H1511" s="125"/>
    </row>
    <row r="1512" spans="1:8">
      <c r="A1512" s="49"/>
      <c r="B1512" s="179">
        <f t="shared" si="107"/>
        <v>29.120000000000019</v>
      </c>
      <c r="C1512" s="79" t="s">
        <v>315</v>
      </c>
      <c r="D1512" s="28">
        <v>2</v>
      </c>
      <c r="E1512" s="78" t="s">
        <v>303</v>
      </c>
      <c r="F1512" s="124"/>
      <c r="G1512" s="28">
        <f t="shared" si="106"/>
        <v>0</v>
      </c>
      <c r="H1512" s="125"/>
    </row>
    <row r="1513" spans="1:8">
      <c r="A1513" s="49"/>
      <c r="B1513" s="179">
        <f t="shared" si="107"/>
        <v>29.13000000000002</v>
      </c>
      <c r="C1513" s="79" t="s">
        <v>316</v>
      </c>
      <c r="D1513" s="28">
        <v>1</v>
      </c>
      <c r="E1513" s="78" t="s">
        <v>303</v>
      </c>
      <c r="F1513" s="124"/>
      <c r="G1513" s="28">
        <f t="shared" si="106"/>
        <v>0</v>
      </c>
      <c r="H1513" s="125"/>
    </row>
    <row r="1514" spans="1:8">
      <c r="A1514" s="49"/>
      <c r="B1514" s="179">
        <f t="shared" si="107"/>
        <v>29.140000000000022</v>
      </c>
      <c r="C1514" s="79" t="s">
        <v>323</v>
      </c>
      <c r="D1514" s="28">
        <v>4</v>
      </c>
      <c r="E1514" s="78" t="s">
        <v>303</v>
      </c>
      <c r="F1514" s="124"/>
      <c r="G1514" s="28">
        <f t="shared" si="106"/>
        <v>0</v>
      </c>
      <c r="H1514" s="125"/>
    </row>
    <row r="1515" spans="1:8">
      <c r="A1515" s="49"/>
      <c r="B1515" s="179">
        <f t="shared" si="107"/>
        <v>29.150000000000023</v>
      </c>
      <c r="C1515" s="79" t="s">
        <v>307</v>
      </c>
      <c r="D1515" s="28">
        <v>4</v>
      </c>
      <c r="E1515" s="78" t="s">
        <v>303</v>
      </c>
      <c r="F1515" s="124"/>
      <c r="G1515" s="28">
        <f t="shared" si="106"/>
        <v>0</v>
      </c>
      <c r="H1515" s="125"/>
    </row>
    <row r="1516" spans="1:8">
      <c r="A1516" s="49"/>
      <c r="B1516" s="179">
        <f t="shared" si="107"/>
        <v>29.160000000000025</v>
      </c>
      <c r="C1516" s="79" t="s">
        <v>317</v>
      </c>
      <c r="D1516" s="28">
        <v>1</v>
      </c>
      <c r="E1516" s="78" t="s">
        <v>303</v>
      </c>
      <c r="F1516" s="124"/>
      <c r="G1516" s="28">
        <f t="shared" si="106"/>
        <v>0</v>
      </c>
      <c r="H1516" s="125"/>
    </row>
    <row r="1517" spans="1:8">
      <c r="A1517" s="49"/>
      <c r="B1517" s="179"/>
      <c r="C1517" s="79"/>
      <c r="D1517" s="28"/>
      <c r="E1517" s="78"/>
      <c r="F1517" s="124"/>
      <c r="G1517" s="28">
        <f t="shared" si="106"/>
        <v>0</v>
      </c>
      <c r="H1517" s="125">
        <f>SUM(G1501:G1516)</f>
        <v>0</v>
      </c>
    </row>
    <row r="1518" spans="1:8">
      <c r="A1518" s="49"/>
      <c r="B1518" s="72">
        <v>30</v>
      </c>
      <c r="C1518" s="77" t="s">
        <v>424</v>
      </c>
      <c r="D1518" s="28"/>
      <c r="E1518" s="78"/>
      <c r="F1518" s="124"/>
      <c r="G1518" s="28">
        <f t="shared" si="106"/>
        <v>0</v>
      </c>
      <c r="H1518" s="125"/>
    </row>
    <row r="1519" spans="1:8">
      <c r="A1519" s="49"/>
      <c r="B1519" s="179">
        <f t="shared" ref="B1519:B1532" si="108">+B1518+0.01</f>
        <v>30.01</v>
      </c>
      <c r="C1519" s="79" t="s">
        <v>425</v>
      </c>
      <c r="D1519" s="28">
        <v>7</v>
      </c>
      <c r="E1519" s="78" t="s">
        <v>303</v>
      </c>
      <c r="F1519" s="124"/>
      <c r="G1519" s="28">
        <f t="shared" si="106"/>
        <v>0</v>
      </c>
      <c r="H1519" s="125"/>
    </row>
    <row r="1520" spans="1:8">
      <c r="A1520" s="49"/>
      <c r="B1520" s="179">
        <f t="shared" si="108"/>
        <v>30.020000000000003</v>
      </c>
      <c r="C1520" s="79" t="s">
        <v>323</v>
      </c>
      <c r="D1520" s="28">
        <v>1</v>
      </c>
      <c r="E1520" s="78" t="s">
        <v>303</v>
      </c>
      <c r="F1520" s="124"/>
      <c r="G1520" s="28">
        <f t="shared" si="106"/>
        <v>0</v>
      </c>
      <c r="H1520" s="125"/>
    </row>
    <row r="1521" spans="1:8">
      <c r="A1521" s="49"/>
      <c r="B1521" s="179">
        <f t="shared" si="108"/>
        <v>30.030000000000005</v>
      </c>
      <c r="C1521" s="79" t="s">
        <v>325</v>
      </c>
      <c r="D1521" s="28">
        <v>3</v>
      </c>
      <c r="E1521" s="78" t="s">
        <v>303</v>
      </c>
      <c r="F1521" s="124"/>
      <c r="G1521" s="28">
        <f t="shared" si="106"/>
        <v>0</v>
      </c>
      <c r="H1521" s="125"/>
    </row>
    <row r="1522" spans="1:8">
      <c r="A1522" s="49"/>
      <c r="B1522" s="179">
        <f t="shared" si="108"/>
        <v>30.040000000000006</v>
      </c>
      <c r="C1522" s="79" t="s">
        <v>306</v>
      </c>
      <c r="D1522" s="28">
        <v>7</v>
      </c>
      <c r="E1522" s="78" t="s">
        <v>303</v>
      </c>
      <c r="F1522" s="124"/>
      <c r="G1522" s="28">
        <f t="shared" si="106"/>
        <v>0</v>
      </c>
      <c r="H1522" s="125"/>
    </row>
    <row r="1523" spans="1:8">
      <c r="A1523" s="49"/>
      <c r="B1523" s="179">
        <f t="shared" si="108"/>
        <v>30.050000000000008</v>
      </c>
      <c r="C1523" s="79" t="s">
        <v>307</v>
      </c>
      <c r="D1523" s="28">
        <v>1</v>
      </c>
      <c r="E1523" s="78" t="s">
        <v>303</v>
      </c>
      <c r="F1523" s="124"/>
      <c r="G1523" s="28">
        <f t="shared" si="106"/>
        <v>0</v>
      </c>
      <c r="H1523" s="125"/>
    </row>
    <row r="1524" spans="1:8">
      <c r="A1524" s="49"/>
      <c r="B1524" s="179">
        <f t="shared" si="108"/>
        <v>30.060000000000009</v>
      </c>
      <c r="C1524" s="79" t="s">
        <v>308</v>
      </c>
      <c r="D1524" s="28">
        <v>3</v>
      </c>
      <c r="E1524" s="78" t="s">
        <v>303</v>
      </c>
      <c r="F1524" s="124"/>
      <c r="G1524" s="28">
        <f t="shared" si="106"/>
        <v>0</v>
      </c>
      <c r="H1524" s="125"/>
    </row>
    <row r="1525" spans="1:8">
      <c r="A1525" s="49"/>
      <c r="B1525" s="179">
        <f t="shared" si="108"/>
        <v>30.070000000000011</v>
      </c>
      <c r="C1525" s="79" t="s">
        <v>309</v>
      </c>
      <c r="D1525" s="28">
        <v>5</v>
      </c>
      <c r="E1525" s="78" t="s">
        <v>303</v>
      </c>
      <c r="F1525" s="124"/>
      <c r="G1525" s="28">
        <f t="shared" si="106"/>
        <v>0</v>
      </c>
      <c r="H1525" s="125"/>
    </row>
    <row r="1526" spans="1:8">
      <c r="A1526" s="49"/>
      <c r="B1526" s="179">
        <f t="shared" si="108"/>
        <v>30.080000000000013</v>
      </c>
      <c r="C1526" s="79" t="s">
        <v>310</v>
      </c>
      <c r="D1526" s="28">
        <v>5</v>
      </c>
      <c r="E1526" s="78" t="s">
        <v>303</v>
      </c>
      <c r="F1526" s="124"/>
      <c r="G1526" s="28">
        <f t="shared" si="106"/>
        <v>0</v>
      </c>
      <c r="H1526" s="125"/>
    </row>
    <row r="1527" spans="1:8">
      <c r="A1527" s="49"/>
      <c r="B1527" s="179">
        <f t="shared" si="108"/>
        <v>30.090000000000014</v>
      </c>
      <c r="C1527" s="79" t="s">
        <v>417</v>
      </c>
      <c r="D1527" s="28">
        <v>11</v>
      </c>
      <c r="E1527" s="78" t="s">
        <v>303</v>
      </c>
      <c r="F1527" s="124"/>
      <c r="G1527" s="28">
        <f t="shared" si="106"/>
        <v>0</v>
      </c>
      <c r="H1527" s="125"/>
    </row>
    <row r="1528" spans="1:8">
      <c r="A1528" s="49"/>
      <c r="B1528" s="179">
        <f t="shared" si="108"/>
        <v>30.100000000000016</v>
      </c>
      <c r="C1528" s="79" t="s">
        <v>313</v>
      </c>
      <c r="D1528" s="28">
        <v>3</v>
      </c>
      <c r="E1528" s="78" t="s">
        <v>303</v>
      </c>
      <c r="F1528" s="124"/>
      <c r="G1528" s="28">
        <f t="shared" si="106"/>
        <v>0</v>
      </c>
      <c r="H1528" s="125"/>
    </row>
    <row r="1529" spans="1:8">
      <c r="A1529" s="49"/>
      <c r="B1529" s="179">
        <f t="shared" si="108"/>
        <v>30.110000000000017</v>
      </c>
      <c r="C1529" s="79" t="s">
        <v>314</v>
      </c>
      <c r="D1529" s="28">
        <v>8</v>
      </c>
      <c r="E1529" s="78" t="s">
        <v>303</v>
      </c>
      <c r="F1529" s="124"/>
      <c r="G1529" s="28">
        <f t="shared" si="106"/>
        <v>0</v>
      </c>
      <c r="H1529" s="125"/>
    </row>
    <row r="1530" spans="1:8">
      <c r="A1530" s="49"/>
      <c r="B1530" s="179">
        <f t="shared" si="108"/>
        <v>30.120000000000019</v>
      </c>
      <c r="C1530" s="79" t="s">
        <v>315</v>
      </c>
      <c r="D1530" s="28">
        <v>1</v>
      </c>
      <c r="E1530" s="78" t="s">
        <v>303</v>
      </c>
      <c r="F1530" s="124"/>
      <c r="G1530" s="28">
        <f t="shared" si="106"/>
        <v>0</v>
      </c>
      <c r="H1530" s="125"/>
    </row>
    <row r="1531" spans="1:8">
      <c r="A1531" s="49"/>
      <c r="B1531" s="179">
        <f t="shared" si="108"/>
        <v>30.13000000000002</v>
      </c>
      <c r="C1531" s="79" t="s">
        <v>316</v>
      </c>
      <c r="D1531" s="28">
        <v>1</v>
      </c>
      <c r="E1531" s="78" t="s">
        <v>303</v>
      </c>
      <c r="F1531" s="124"/>
      <c r="G1531" s="28">
        <f t="shared" si="106"/>
        <v>0</v>
      </c>
      <c r="H1531" s="125"/>
    </row>
    <row r="1532" spans="1:8">
      <c r="A1532" s="49"/>
      <c r="B1532" s="179">
        <f t="shared" si="108"/>
        <v>30.140000000000022</v>
      </c>
      <c r="C1532" s="79" t="s">
        <v>317</v>
      </c>
      <c r="D1532" s="28">
        <v>1</v>
      </c>
      <c r="E1532" s="78" t="s">
        <v>303</v>
      </c>
      <c r="F1532" s="124"/>
      <c r="G1532" s="28">
        <f t="shared" si="106"/>
        <v>0</v>
      </c>
      <c r="H1532" s="125"/>
    </row>
    <row r="1533" spans="1:8">
      <c r="A1533" s="49"/>
      <c r="B1533" s="179"/>
      <c r="C1533" s="79"/>
      <c r="D1533" s="28"/>
      <c r="E1533" s="78"/>
      <c r="F1533" s="124"/>
      <c r="G1533" s="28">
        <f t="shared" si="106"/>
        <v>0</v>
      </c>
      <c r="H1533" s="125">
        <f>SUM(G1519:G1532)</f>
        <v>0</v>
      </c>
    </row>
    <row r="1534" spans="1:8">
      <c r="A1534" s="49"/>
      <c r="B1534" s="72">
        <v>31</v>
      </c>
      <c r="C1534" s="77" t="s">
        <v>426</v>
      </c>
      <c r="D1534" s="28"/>
      <c r="E1534" s="78"/>
      <c r="F1534" s="124"/>
      <c r="G1534" s="28">
        <f t="shared" si="106"/>
        <v>0</v>
      </c>
      <c r="H1534" s="125"/>
    </row>
    <row r="1535" spans="1:8">
      <c r="A1535" s="49"/>
      <c r="B1535" s="179">
        <f t="shared" ref="B1535:B1548" si="109">+B1534+0.01</f>
        <v>31.01</v>
      </c>
      <c r="C1535" s="79" t="s">
        <v>427</v>
      </c>
      <c r="D1535" s="28">
        <v>4</v>
      </c>
      <c r="E1535" s="78" t="s">
        <v>303</v>
      </c>
      <c r="F1535" s="124"/>
      <c r="G1535" s="28">
        <f t="shared" si="106"/>
        <v>0</v>
      </c>
      <c r="H1535" s="125"/>
    </row>
    <row r="1536" spans="1:8">
      <c r="A1536" s="49"/>
      <c r="B1536" s="179">
        <f t="shared" si="109"/>
        <v>31.020000000000003</v>
      </c>
      <c r="C1536" s="79" t="s">
        <v>322</v>
      </c>
      <c r="D1536" s="28">
        <v>9</v>
      </c>
      <c r="E1536" s="78" t="s">
        <v>303</v>
      </c>
      <c r="F1536" s="124"/>
      <c r="G1536" s="28">
        <f t="shared" si="106"/>
        <v>0</v>
      </c>
      <c r="H1536" s="125"/>
    </row>
    <row r="1537" spans="1:8">
      <c r="A1537" s="49"/>
      <c r="B1537" s="179">
        <f t="shared" si="109"/>
        <v>31.030000000000005</v>
      </c>
      <c r="C1537" s="79" t="s">
        <v>325</v>
      </c>
      <c r="D1537" s="28">
        <v>3</v>
      </c>
      <c r="E1537" s="78" t="s">
        <v>303</v>
      </c>
      <c r="F1537" s="124"/>
      <c r="G1537" s="28">
        <f t="shared" si="106"/>
        <v>0</v>
      </c>
      <c r="H1537" s="125"/>
    </row>
    <row r="1538" spans="1:8">
      <c r="A1538" s="49"/>
      <c r="B1538" s="179">
        <f t="shared" si="109"/>
        <v>31.040000000000006</v>
      </c>
      <c r="C1538" s="79" t="s">
        <v>306</v>
      </c>
      <c r="D1538" s="28">
        <v>9</v>
      </c>
      <c r="E1538" s="78" t="s">
        <v>303</v>
      </c>
      <c r="F1538" s="124"/>
      <c r="G1538" s="28">
        <f t="shared" si="106"/>
        <v>0</v>
      </c>
      <c r="H1538" s="125"/>
    </row>
    <row r="1539" spans="1:8">
      <c r="A1539" s="49"/>
      <c r="B1539" s="179">
        <f t="shared" si="109"/>
        <v>31.050000000000008</v>
      </c>
      <c r="C1539" s="79" t="s">
        <v>428</v>
      </c>
      <c r="D1539" s="28">
        <v>4</v>
      </c>
      <c r="E1539" s="78" t="s">
        <v>303</v>
      </c>
      <c r="F1539" s="124"/>
      <c r="G1539" s="28">
        <f t="shared" si="106"/>
        <v>0</v>
      </c>
      <c r="H1539" s="125"/>
    </row>
    <row r="1540" spans="1:8">
      <c r="A1540" s="49"/>
      <c r="B1540" s="179">
        <f t="shared" si="109"/>
        <v>31.060000000000009</v>
      </c>
      <c r="C1540" s="79" t="s">
        <v>308</v>
      </c>
      <c r="D1540" s="28">
        <v>3</v>
      </c>
      <c r="E1540" s="78" t="s">
        <v>303</v>
      </c>
      <c r="F1540" s="124"/>
      <c r="G1540" s="28">
        <f t="shared" si="106"/>
        <v>0</v>
      </c>
      <c r="H1540" s="125"/>
    </row>
    <row r="1541" spans="1:8">
      <c r="A1541" s="49"/>
      <c r="B1541" s="179">
        <f t="shared" si="109"/>
        <v>31.070000000000011</v>
      </c>
      <c r="C1541" s="79" t="s">
        <v>309</v>
      </c>
      <c r="D1541" s="28">
        <v>5</v>
      </c>
      <c r="E1541" s="78" t="s">
        <v>303</v>
      </c>
      <c r="F1541" s="124"/>
      <c r="G1541" s="28">
        <f t="shared" si="106"/>
        <v>0</v>
      </c>
      <c r="H1541" s="125"/>
    </row>
    <row r="1542" spans="1:8">
      <c r="A1542" s="49"/>
      <c r="B1542" s="179">
        <f t="shared" si="109"/>
        <v>31.080000000000013</v>
      </c>
      <c r="C1542" s="79" t="s">
        <v>310</v>
      </c>
      <c r="D1542" s="28">
        <v>1</v>
      </c>
      <c r="E1542" s="78" t="s">
        <v>303</v>
      </c>
      <c r="F1542" s="124"/>
      <c r="G1542" s="28">
        <f t="shared" si="106"/>
        <v>0</v>
      </c>
      <c r="H1542" s="125"/>
    </row>
    <row r="1543" spans="1:8">
      <c r="A1543" s="49"/>
      <c r="B1543" s="179">
        <f t="shared" si="109"/>
        <v>31.090000000000014</v>
      </c>
      <c r="C1543" s="79" t="s">
        <v>311</v>
      </c>
      <c r="D1543" s="28">
        <v>8</v>
      </c>
      <c r="E1543" s="78" t="s">
        <v>303</v>
      </c>
      <c r="F1543" s="124"/>
      <c r="G1543" s="28">
        <f t="shared" si="106"/>
        <v>0</v>
      </c>
      <c r="H1543" s="125"/>
    </row>
    <row r="1544" spans="1:8">
      <c r="A1544" s="49"/>
      <c r="B1544" s="179">
        <f t="shared" si="109"/>
        <v>31.100000000000016</v>
      </c>
      <c r="C1544" s="79" t="s">
        <v>313</v>
      </c>
      <c r="D1544" s="28">
        <v>5</v>
      </c>
      <c r="E1544" s="78" t="s">
        <v>303</v>
      </c>
      <c r="F1544" s="124"/>
      <c r="G1544" s="28">
        <f t="shared" si="106"/>
        <v>0</v>
      </c>
      <c r="H1544" s="125"/>
    </row>
    <row r="1545" spans="1:8">
      <c r="A1545" s="49"/>
      <c r="B1545" s="179">
        <f t="shared" si="109"/>
        <v>31.110000000000017</v>
      </c>
      <c r="C1545" s="79" t="s">
        <v>314</v>
      </c>
      <c r="D1545" s="28">
        <v>6</v>
      </c>
      <c r="E1545" s="78" t="s">
        <v>303</v>
      </c>
      <c r="F1545" s="124"/>
      <c r="G1545" s="28">
        <f t="shared" si="106"/>
        <v>0</v>
      </c>
      <c r="H1545" s="125"/>
    </row>
    <row r="1546" spans="1:8">
      <c r="A1546" s="49"/>
      <c r="B1546" s="179">
        <f t="shared" si="109"/>
        <v>31.120000000000019</v>
      </c>
      <c r="C1546" s="79" t="s">
        <v>315</v>
      </c>
      <c r="D1546" s="28">
        <v>2</v>
      </c>
      <c r="E1546" s="78" t="s">
        <v>303</v>
      </c>
      <c r="F1546" s="124"/>
      <c r="G1546" s="28">
        <f t="shared" si="106"/>
        <v>0</v>
      </c>
      <c r="H1546" s="125"/>
    </row>
    <row r="1547" spans="1:8">
      <c r="A1547" s="49"/>
      <c r="B1547" s="179">
        <f t="shared" si="109"/>
        <v>31.13000000000002</v>
      </c>
      <c r="C1547" s="79" t="s">
        <v>316</v>
      </c>
      <c r="D1547" s="28">
        <v>1</v>
      </c>
      <c r="E1547" s="78" t="s">
        <v>303</v>
      </c>
      <c r="F1547" s="124"/>
      <c r="G1547" s="28">
        <f t="shared" si="106"/>
        <v>0</v>
      </c>
      <c r="H1547" s="125"/>
    </row>
    <row r="1548" spans="1:8">
      <c r="A1548" s="49"/>
      <c r="B1548" s="179">
        <f t="shared" si="109"/>
        <v>31.140000000000022</v>
      </c>
      <c r="C1548" s="79" t="s">
        <v>317</v>
      </c>
      <c r="D1548" s="28">
        <v>1</v>
      </c>
      <c r="E1548" s="78" t="s">
        <v>303</v>
      </c>
      <c r="F1548" s="124"/>
      <c r="G1548" s="28">
        <f t="shared" si="106"/>
        <v>0</v>
      </c>
      <c r="H1548" s="125"/>
    </row>
    <row r="1549" spans="1:8">
      <c r="A1549" s="49"/>
      <c r="B1549" s="179"/>
      <c r="C1549" s="79"/>
      <c r="D1549" s="28"/>
      <c r="E1549" s="78"/>
      <c r="F1549" s="124"/>
      <c r="G1549" s="28">
        <f t="shared" si="106"/>
        <v>0</v>
      </c>
      <c r="H1549" s="125">
        <f>SUM(G1535:G1548)</f>
        <v>0</v>
      </c>
    </row>
    <row r="1550" spans="1:8">
      <c r="A1550" s="49"/>
      <c r="B1550" s="72">
        <v>32</v>
      </c>
      <c r="C1550" s="77" t="s">
        <v>429</v>
      </c>
      <c r="D1550" s="28"/>
      <c r="E1550" s="78"/>
      <c r="F1550" s="124"/>
      <c r="G1550" s="28">
        <f t="shared" si="106"/>
        <v>0</v>
      </c>
      <c r="H1550" s="125"/>
    </row>
    <row r="1551" spans="1:8">
      <c r="A1551" s="49"/>
      <c r="B1551" s="179">
        <f t="shared" ref="B1551:B1565" si="110">+B1550+0.01</f>
        <v>32.01</v>
      </c>
      <c r="C1551" s="79" t="s">
        <v>322</v>
      </c>
      <c r="D1551" s="28">
        <v>14</v>
      </c>
      <c r="E1551" s="78" t="s">
        <v>303</v>
      </c>
      <c r="F1551" s="124"/>
      <c r="G1551" s="28">
        <f t="shared" si="106"/>
        <v>0</v>
      </c>
      <c r="H1551" s="125"/>
    </row>
    <row r="1552" spans="1:8">
      <c r="A1552" s="49"/>
      <c r="B1552" s="179">
        <f t="shared" si="110"/>
        <v>32.019999999999996</v>
      </c>
      <c r="C1552" s="79" t="s">
        <v>323</v>
      </c>
      <c r="D1552" s="28">
        <v>2</v>
      </c>
      <c r="E1552" s="78" t="s">
        <v>303</v>
      </c>
      <c r="F1552" s="124"/>
      <c r="G1552" s="28">
        <f t="shared" si="106"/>
        <v>0</v>
      </c>
      <c r="H1552" s="125"/>
    </row>
    <row r="1553" spans="1:8">
      <c r="A1553" s="49"/>
      <c r="B1553" s="179">
        <f t="shared" si="110"/>
        <v>32.029999999999994</v>
      </c>
      <c r="C1553" s="79" t="s">
        <v>325</v>
      </c>
      <c r="D1553" s="28">
        <v>4</v>
      </c>
      <c r="E1553" s="78" t="s">
        <v>303</v>
      </c>
      <c r="F1553" s="124"/>
      <c r="G1553" s="28">
        <f t="shared" si="106"/>
        <v>0</v>
      </c>
      <c r="H1553" s="125"/>
    </row>
    <row r="1554" spans="1:8">
      <c r="A1554" s="49"/>
      <c r="B1554" s="179">
        <f t="shared" si="110"/>
        <v>32.039999999999992</v>
      </c>
      <c r="C1554" s="79" t="s">
        <v>306</v>
      </c>
      <c r="D1554" s="28">
        <v>14</v>
      </c>
      <c r="E1554" s="78" t="s">
        <v>303</v>
      </c>
      <c r="F1554" s="124"/>
      <c r="G1554" s="28">
        <f t="shared" si="106"/>
        <v>0</v>
      </c>
      <c r="H1554" s="125"/>
    </row>
    <row r="1555" spans="1:8">
      <c r="A1555" s="49"/>
      <c r="B1555" s="179">
        <f t="shared" si="110"/>
        <v>32.04999999999999</v>
      </c>
      <c r="C1555" s="79" t="s">
        <v>307</v>
      </c>
      <c r="D1555" s="28">
        <v>2</v>
      </c>
      <c r="E1555" s="78" t="s">
        <v>303</v>
      </c>
      <c r="F1555" s="124"/>
      <c r="G1555" s="28">
        <f t="shared" si="106"/>
        <v>0</v>
      </c>
      <c r="H1555" s="125"/>
    </row>
    <row r="1556" spans="1:8">
      <c r="A1556" s="49"/>
      <c r="B1556" s="179">
        <f t="shared" si="110"/>
        <v>32.059999999999988</v>
      </c>
      <c r="C1556" s="79" t="s">
        <v>308</v>
      </c>
      <c r="D1556" s="28">
        <v>4</v>
      </c>
      <c r="E1556" s="78" t="s">
        <v>303</v>
      </c>
      <c r="F1556" s="124"/>
      <c r="G1556" s="28">
        <f t="shared" si="106"/>
        <v>0</v>
      </c>
      <c r="H1556" s="125"/>
    </row>
    <row r="1557" spans="1:8">
      <c r="A1557" s="49"/>
      <c r="B1557" s="179">
        <f t="shared" si="110"/>
        <v>32.069999999999986</v>
      </c>
      <c r="C1557" s="79" t="s">
        <v>309</v>
      </c>
      <c r="D1557" s="28">
        <v>6</v>
      </c>
      <c r="E1557" s="78" t="s">
        <v>303</v>
      </c>
      <c r="F1557" s="124"/>
      <c r="G1557" s="28">
        <f t="shared" si="106"/>
        <v>0</v>
      </c>
      <c r="H1557" s="125"/>
    </row>
    <row r="1558" spans="1:8">
      <c r="A1558" s="49"/>
      <c r="B1558" s="179">
        <f t="shared" si="110"/>
        <v>32.079999999999984</v>
      </c>
      <c r="C1558" s="79" t="s">
        <v>310</v>
      </c>
      <c r="D1558" s="28">
        <v>6</v>
      </c>
      <c r="E1558" s="78" t="s">
        <v>303</v>
      </c>
      <c r="F1558" s="124"/>
      <c r="G1558" s="28">
        <f t="shared" si="106"/>
        <v>0</v>
      </c>
      <c r="H1558" s="125"/>
    </row>
    <row r="1559" spans="1:8">
      <c r="A1559" s="49"/>
      <c r="B1559" s="179">
        <f t="shared" si="110"/>
        <v>32.089999999999982</v>
      </c>
      <c r="C1559" s="79" t="s">
        <v>311</v>
      </c>
      <c r="D1559" s="28">
        <v>11</v>
      </c>
      <c r="E1559" s="78" t="s">
        <v>303</v>
      </c>
      <c r="F1559" s="124"/>
      <c r="G1559" s="28">
        <f t="shared" si="106"/>
        <v>0</v>
      </c>
      <c r="H1559" s="125"/>
    </row>
    <row r="1560" spans="1:8">
      <c r="A1560" s="49"/>
      <c r="B1560" s="179">
        <f t="shared" si="110"/>
        <v>32.09999999999998</v>
      </c>
      <c r="C1560" s="79" t="s">
        <v>312</v>
      </c>
      <c r="D1560" s="28">
        <v>2</v>
      </c>
      <c r="E1560" s="78" t="s">
        <v>303</v>
      </c>
      <c r="F1560" s="124"/>
      <c r="G1560" s="28">
        <f t="shared" si="106"/>
        <v>0</v>
      </c>
      <c r="H1560" s="125"/>
    </row>
    <row r="1561" spans="1:8">
      <c r="A1561" s="49"/>
      <c r="B1561" s="179">
        <f t="shared" si="110"/>
        <v>32.109999999999978</v>
      </c>
      <c r="C1561" s="79" t="s">
        <v>313</v>
      </c>
      <c r="D1561" s="28">
        <v>3</v>
      </c>
      <c r="E1561" s="78" t="s">
        <v>303</v>
      </c>
      <c r="F1561" s="124"/>
      <c r="G1561" s="28">
        <f t="shared" si="106"/>
        <v>0</v>
      </c>
      <c r="H1561" s="125"/>
    </row>
    <row r="1562" spans="1:8">
      <c r="A1562" s="49"/>
      <c r="B1562" s="179">
        <f t="shared" si="110"/>
        <v>32.119999999999976</v>
      </c>
      <c r="C1562" s="79" t="s">
        <v>314</v>
      </c>
      <c r="D1562" s="28">
        <v>12</v>
      </c>
      <c r="E1562" s="78" t="s">
        <v>303</v>
      </c>
      <c r="F1562" s="124"/>
      <c r="G1562" s="28">
        <f t="shared" si="106"/>
        <v>0</v>
      </c>
      <c r="H1562" s="125"/>
    </row>
    <row r="1563" spans="1:8">
      <c r="A1563" s="49"/>
      <c r="B1563" s="179">
        <f t="shared" si="110"/>
        <v>32.129999999999974</v>
      </c>
      <c r="C1563" s="79" t="s">
        <v>315</v>
      </c>
      <c r="D1563" s="28">
        <v>1</v>
      </c>
      <c r="E1563" s="78" t="s">
        <v>303</v>
      </c>
      <c r="F1563" s="124"/>
      <c r="G1563" s="28">
        <f t="shared" si="106"/>
        <v>0</v>
      </c>
      <c r="H1563" s="125"/>
    </row>
    <row r="1564" spans="1:8">
      <c r="A1564" s="49"/>
      <c r="B1564" s="179">
        <f t="shared" si="110"/>
        <v>32.139999999999972</v>
      </c>
      <c r="C1564" s="79" t="s">
        <v>316</v>
      </c>
      <c r="D1564" s="28">
        <v>1</v>
      </c>
      <c r="E1564" s="78" t="s">
        <v>303</v>
      </c>
      <c r="F1564" s="124"/>
      <c r="G1564" s="28">
        <f t="shared" si="106"/>
        <v>0</v>
      </c>
      <c r="H1564" s="125"/>
    </row>
    <row r="1565" spans="1:8">
      <c r="A1565" s="49"/>
      <c r="B1565" s="179">
        <f t="shared" si="110"/>
        <v>32.14999999999997</v>
      </c>
      <c r="C1565" s="79" t="s">
        <v>317</v>
      </c>
      <c r="D1565" s="28">
        <v>1</v>
      </c>
      <c r="E1565" s="78" t="s">
        <v>303</v>
      </c>
      <c r="F1565" s="124"/>
      <c r="G1565" s="28">
        <f t="shared" si="106"/>
        <v>0</v>
      </c>
      <c r="H1565" s="125"/>
    </row>
    <row r="1566" spans="1:8">
      <c r="A1566" s="49"/>
      <c r="B1566" s="179"/>
      <c r="C1566" s="79"/>
      <c r="D1566" s="28"/>
      <c r="E1566" s="78"/>
      <c r="F1566" s="124"/>
      <c r="G1566" s="28">
        <f t="shared" si="106"/>
        <v>0</v>
      </c>
      <c r="H1566" s="125">
        <f>SUM(G1551:G1565)</f>
        <v>0</v>
      </c>
    </row>
    <row r="1567" spans="1:8">
      <c r="A1567" s="49"/>
      <c r="B1567" s="72">
        <v>33</v>
      </c>
      <c r="C1567" s="77" t="s">
        <v>430</v>
      </c>
      <c r="D1567" s="28"/>
      <c r="E1567" s="78"/>
      <c r="F1567" s="124"/>
      <c r="G1567" s="28">
        <f t="shared" si="106"/>
        <v>0</v>
      </c>
      <c r="H1567" s="125"/>
    </row>
    <row r="1568" spans="1:8">
      <c r="A1568" s="49"/>
      <c r="B1568" s="179">
        <f t="shared" ref="B1568:B1580" si="111">+B1567+0.01</f>
        <v>33.01</v>
      </c>
      <c r="C1568" s="79" t="s">
        <v>322</v>
      </c>
      <c r="D1568" s="28">
        <v>8</v>
      </c>
      <c r="E1568" s="78" t="s">
        <v>303</v>
      </c>
      <c r="F1568" s="124"/>
      <c r="G1568" s="28">
        <f t="shared" si="106"/>
        <v>0</v>
      </c>
      <c r="H1568" s="125"/>
    </row>
    <row r="1569" spans="1:8">
      <c r="A1569" s="49"/>
      <c r="B1569" s="179">
        <f t="shared" si="111"/>
        <v>33.019999999999996</v>
      </c>
      <c r="C1569" s="79" t="s">
        <v>323</v>
      </c>
      <c r="D1569" s="28">
        <v>2</v>
      </c>
      <c r="E1569" s="78" t="s">
        <v>303</v>
      </c>
      <c r="F1569" s="124"/>
      <c r="G1569" s="28">
        <f t="shared" si="106"/>
        <v>0</v>
      </c>
      <c r="H1569" s="125"/>
    </row>
    <row r="1570" spans="1:8">
      <c r="A1570" s="49"/>
      <c r="B1570" s="179">
        <f t="shared" si="111"/>
        <v>33.029999999999994</v>
      </c>
      <c r="C1570" s="79" t="s">
        <v>325</v>
      </c>
      <c r="D1570" s="28">
        <v>3</v>
      </c>
      <c r="E1570" s="78" t="s">
        <v>303</v>
      </c>
      <c r="F1570" s="124"/>
      <c r="G1570" s="28">
        <f t="shared" si="106"/>
        <v>0</v>
      </c>
      <c r="H1570" s="125"/>
    </row>
    <row r="1571" spans="1:8">
      <c r="A1571" s="49"/>
      <c r="B1571" s="179">
        <f t="shared" si="111"/>
        <v>33.039999999999992</v>
      </c>
      <c r="C1571" s="79" t="s">
        <v>306</v>
      </c>
      <c r="D1571" s="28">
        <v>8</v>
      </c>
      <c r="E1571" s="78" t="s">
        <v>303</v>
      </c>
      <c r="F1571" s="124"/>
      <c r="G1571" s="28">
        <f t="shared" si="106"/>
        <v>0</v>
      </c>
      <c r="H1571" s="125"/>
    </row>
    <row r="1572" spans="1:8">
      <c r="A1572" s="49"/>
      <c r="B1572" s="179">
        <f t="shared" si="111"/>
        <v>33.04999999999999</v>
      </c>
      <c r="C1572" s="79" t="s">
        <v>307</v>
      </c>
      <c r="D1572" s="28">
        <v>2</v>
      </c>
      <c r="E1572" s="78" t="s">
        <v>303</v>
      </c>
      <c r="F1572" s="124"/>
      <c r="G1572" s="28">
        <f t="shared" si="106"/>
        <v>0</v>
      </c>
      <c r="H1572" s="125"/>
    </row>
    <row r="1573" spans="1:8">
      <c r="A1573" s="49"/>
      <c r="B1573" s="179">
        <f t="shared" si="111"/>
        <v>33.059999999999988</v>
      </c>
      <c r="C1573" s="79" t="s">
        <v>308</v>
      </c>
      <c r="D1573" s="28">
        <v>3</v>
      </c>
      <c r="E1573" s="78" t="s">
        <v>303</v>
      </c>
      <c r="F1573" s="124"/>
      <c r="G1573" s="28">
        <f t="shared" si="106"/>
        <v>0</v>
      </c>
      <c r="H1573" s="125"/>
    </row>
    <row r="1574" spans="1:8">
      <c r="A1574" s="49"/>
      <c r="B1574" s="179">
        <f t="shared" si="111"/>
        <v>33.069999999999986</v>
      </c>
      <c r="C1574" s="79" t="s">
        <v>309</v>
      </c>
      <c r="D1574" s="28">
        <v>13</v>
      </c>
      <c r="E1574" s="78" t="s">
        <v>303</v>
      </c>
      <c r="F1574" s="124"/>
      <c r="G1574" s="28">
        <f t="shared" si="106"/>
        <v>0</v>
      </c>
      <c r="H1574" s="125"/>
    </row>
    <row r="1575" spans="1:8">
      <c r="A1575" s="49"/>
      <c r="B1575" s="179">
        <f t="shared" si="111"/>
        <v>33.079999999999984</v>
      </c>
      <c r="C1575" s="79" t="s">
        <v>310</v>
      </c>
      <c r="D1575" s="28">
        <v>2</v>
      </c>
      <c r="E1575" s="78" t="s">
        <v>303</v>
      </c>
      <c r="F1575" s="124"/>
      <c r="G1575" s="28">
        <f t="shared" si="106"/>
        <v>0</v>
      </c>
      <c r="H1575" s="125"/>
    </row>
    <row r="1576" spans="1:8">
      <c r="A1576" s="49"/>
      <c r="B1576" s="179">
        <f t="shared" si="111"/>
        <v>33.089999999999982</v>
      </c>
      <c r="C1576" s="79" t="s">
        <v>311</v>
      </c>
      <c r="D1576" s="28">
        <v>21</v>
      </c>
      <c r="E1576" s="78" t="s">
        <v>303</v>
      </c>
      <c r="F1576" s="124"/>
      <c r="G1576" s="28">
        <f t="shared" si="106"/>
        <v>0</v>
      </c>
      <c r="H1576" s="125"/>
    </row>
    <row r="1577" spans="1:8">
      <c r="A1577" s="49"/>
      <c r="B1577" s="179">
        <f t="shared" si="111"/>
        <v>33.09999999999998</v>
      </c>
      <c r="C1577" s="79" t="s">
        <v>313</v>
      </c>
      <c r="D1577" s="28">
        <v>12</v>
      </c>
      <c r="E1577" s="78" t="s">
        <v>303</v>
      </c>
      <c r="F1577" s="124"/>
      <c r="G1577" s="28">
        <f t="shared" si="106"/>
        <v>0</v>
      </c>
      <c r="H1577" s="125"/>
    </row>
    <row r="1578" spans="1:8">
      <c r="A1578" s="49"/>
      <c r="B1578" s="179">
        <f t="shared" si="111"/>
        <v>33.109999999999978</v>
      </c>
      <c r="C1578" s="79" t="s">
        <v>314</v>
      </c>
      <c r="D1578" s="28">
        <v>13</v>
      </c>
      <c r="E1578" s="78" t="s">
        <v>303</v>
      </c>
      <c r="F1578" s="124"/>
      <c r="G1578" s="28">
        <f t="shared" si="106"/>
        <v>0</v>
      </c>
      <c r="H1578" s="125"/>
    </row>
    <row r="1579" spans="1:8">
      <c r="A1579" s="49"/>
      <c r="B1579" s="179">
        <f t="shared" si="111"/>
        <v>33.119999999999976</v>
      </c>
      <c r="C1579" s="79" t="s">
        <v>315</v>
      </c>
      <c r="D1579" s="28">
        <v>1</v>
      </c>
      <c r="E1579" s="78" t="s">
        <v>303</v>
      </c>
      <c r="F1579" s="124"/>
      <c r="G1579" s="28">
        <f t="shared" si="106"/>
        <v>0</v>
      </c>
      <c r="H1579" s="125"/>
    </row>
    <row r="1580" spans="1:8">
      <c r="A1580" s="49"/>
      <c r="B1580" s="179">
        <f t="shared" si="111"/>
        <v>33.129999999999974</v>
      </c>
      <c r="C1580" s="79" t="s">
        <v>317</v>
      </c>
      <c r="D1580" s="28">
        <v>1</v>
      </c>
      <c r="E1580" s="78" t="s">
        <v>303</v>
      </c>
      <c r="F1580" s="124"/>
      <c r="G1580" s="28">
        <f t="shared" si="106"/>
        <v>0</v>
      </c>
      <c r="H1580" s="125"/>
    </row>
    <row r="1581" spans="1:8">
      <c r="A1581" s="49"/>
      <c r="B1581" s="179"/>
      <c r="C1581" s="79"/>
      <c r="D1581" s="28"/>
      <c r="E1581" s="78"/>
      <c r="F1581" s="124"/>
      <c r="G1581" s="28">
        <f t="shared" si="106"/>
        <v>0</v>
      </c>
      <c r="H1581" s="125">
        <f>SUM(G1568:G1580)</f>
        <v>0</v>
      </c>
    </row>
    <row r="1582" spans="1:8">
      <c r="A1582" s="49"/>
      <c r="B1582" s="72">
        <v>34</v>
      </c>
      <c r="C1582" s="77" t="s">
        <v>431</v>
      </c>
      <c r="D1582" s="28"/>
      <c r="E1582" s="78"/>
      <c r="F1582" s="124"/>
      <c r="G1582" s="28">
        <f t="shared" si="106"/>
        <v>0</v>
      </c>
      <c r="H1582" s="125"/>
    </row>
    <row r="1583" spans="1:8">
      <c r="A1583" s="49"/>
      <c r="B1583" s="179">
        <f t="shared" ref="B1583:B1596" si="112">+B1582+0.01</f>
        <v>34.01</v>
      </c>
      <c r="C1583" s="79" t="s">
        <v>322</v>
      </c>
      <c r="D1583" s="28">
        <v>13</v>
      </c>
      <c r="E1583" s="78" t="s">
        <v>303</v>
      </c>
      <c r="F1583" s="124"/>
      <c r="G1583" s="28">
        <f t="shared" si="106"/>
        <v>0</v>
      </c>
      <c r="H1583" s="125"/>
    </row>
    <row r="1584" spans="1:8">
      <c r="A1584" s="49"/>
      <c r="B1584" s="179">
        <f t="shared" si="112"/>
        <v>34.019999999999996</v>
      </c>
      <c r="C1584" s="79" t="s">
        <v>323</v>
      </c>
      <c r="D1584" s="28">
        <v>3</v>
      </c>
      <c r="E1584" s="78" t="s">
        <v>303</v>
      </c>
      <c r="F1584" s="124"/>
      <c r="G1584" s="28">
        <f t="shared" si="106"/>
        <v>0</v>
      </c>
      <c r="H1584" s="125"/>
    </row>
    <row r="1585" spans="1:8">
      <c r="A1585" s="49"/>
      <c r="B1585" s="179">
        <f t="shared" si="112"/>
        <v>34.029999999999994</v>
      </c>
      <c r="C1585" s="79" t="s">
        <v>325</v>
      </c>
      <c r="D1585" s="28">
        <v>4</v>
      </c>
      <c r="E1585" s="78" t="s">
        <v>303</v>
      </c>
      <c r="F1585" s="124"/>
      <c r="G1585" s="28">
        <f t="shared" si="106"/>
        <v>0</v>
      </c>
      <c r="H1585" s="125"/>
    </row>
    <row r="1586" spans="1:8">
      <c r="A1586" s="49"/>
      <c r="B1586" s="179">
        <f t="shared" si="112"/>
        <v>34.039999999999992</v>
      </c>
      <c r="C1586" s="79" t="s">
        <v>306</v>
      </c>
      <c r="D1586" s="28">
        <v>13</v>
      </c>
      <c r="E1586" s="78" t="s">
        <v>303</v>
      </c>
      <c r="F1586" s="124"/>
      <c r="G1586" s="28">
        <f t="shared" si="106"/>
        <v>0</v>
      </c>
      <c r="H1586" s="125"/>
    </row>
    <row r="1587" spans="1:8">
      <c r="A1587" s="49"/>
      <c r="B1587" s="179">
        <f t="shared" si="112"/>
        <v>34.04999999999999</v>
      </c>
      <c r="C1587" s="79" t="s">
        <v>307</v>
      </c>
      <c r="D1587" s="28">
        <v>3</v>
      </c>
      <c r="E1587" s="78" t="s">
        <v>303</v>
      </c>
      <c r="F1587" s="124"/>
      <c r="G1587" s="28">
        <f t="shared" si="106"/>
        <v>0</v>
      </c>
      <c r="H1587" s="125"/>
    </row>
    <row r="1588" spans="1:8">
      <c r="A1588" s="49"/>
      <c r="B1588" s="179">
        <f t="shared" si="112"/>
        <v>34.059999999999988</v>
      </c>
      <c r="C1588" s="79" t="s">
        <v>308</v>
      </c>
      <c r="D1588" s="28">
        <v>4</v>
      </c>
      <c r="E1588" s="78" t="s">
        <v>303</v>
      </c>
      <c r="F1588" s="124"/>
      <c r="G1588" s="28">
        <f t="shared" si="106"/>
        <v>0</v>
      </c>
      <c r="H1588" s="125"/>
    </row>
    <row r="1589" spans="1:8">
      <c r="A1589" s="49"/>
      <c r="B1589" s="179">
        <f t="shared" si="112"/>
        <v>34.069999999999986</v>
      </c>
      <c r="C1589" s="79" t="s">
        <v>309</v>
      </c>
      <c r="D1589" s="28">
        <v>14</v>
      </c>
      <c r="E1589" s="78" t="s">
        <v>303</v>
      </c>
      <c r="F1589" s="124"/>
      <c r="G1589" s="28">
        <f t="shared" si="106"/>
        <v>0</v>
      </c>
      <c r="H1589" s="125"/>
    </row>
    <row r="1590" spans="1:8">
      <c r="A1590" s="49"/>
      <c r="B1590" s="179">
        <f t="shared" si="112"/>
        <v>34.079999999999984</v>
      </c>
      <c r="C1590" s="79" t="s">
        <v>310</v>
      </c>
      <c r="D1590" s="28">
        <v>9</v>
      </c>
      <c r="E1590" s="78" t="s">
        <v>303</v>
      </c>
      <c r="F1590" s="124"/>
      <c r="G1590" s="28">
        <f t="shared" si="106"/>
        <v>0</v>
      </c>
      <c r="H1590" s="125"/>
    </row>
    <row r="1591" spans="1:8">
      <c r="A1591" s="49"/>
      <c r="B1591" s="179">
        <f t="shared" si="112"/>
        <v>34.089999999999982</v>
      </c>
      <c r="C1591" s="79" t="s">
        <v>311</v>
      </c>
      <c r="D1591" s="28">
        <v>27</v>
      </c>
      <c r="E1591" s="78" t="s">
        <v>303</v>
      </c>
      <c r="F1591" s="124"/>
      <c r="G1591" s="28">
        <f t="shared" si="106"/>
        <v>0</v>
      </c>
      <c r="H1591" s="125"/>
    </row>
    <row r="1592" spans="1:8">
      <c r="A1592" s="49"/>
      <c r="B1592" s="179">
        <f t="shared" si="112"/>
        <v>34.09999999999998</v>
      </c>
      <c r="C1592" s="79" t="s">
        <v>313</v>
      </c>
      <c r="D1592" s="28">
        <v>14</v>
      </c>
      <c r="E1592" s="78" t="s">
        <v>303</v>
      </c>
      <c r="F1592" s="124"/>
      <c r="G1592" s="28">
        <f t="shared" si="106"/>
        <v>0</v>
      </c>
      <c r="H1592" s="125"/>
    </row>
    <row r="1593" spans="1:8">
      <c r="A1593" s="49"/>
      <c r="B1593" s="179">
        <f t="shared" si="112"/>
        <v>34.109999999999978</v>
      </c>
      <c r="C1593" s="79" t="s">
        <v>314</v>
      </c>
      <c r="D1593" s="28">
        <v>12</v>
      </c>
      <c r="E1593" s="78" t="s">
        <v>303</v>
      </c>
      <c r="F1593" s="124"/>
      <c r="G1593" s="28">
        <f t="shared" si="106"/>
        <v>0</v>
      </c>
      <c r="H1593" s="125"/>
    </row>
    <row r="1594" spans="1:8">
      <c r="A1594" s="49"/>
      <c r="B1594" s="179">
        <f t="shared" si="112"/>
        <v>34.119999999999976</v>
      </c>
      <c r="C1594" s="79" t="s">
        <v>315</v>
      </c>
      <c r="D1594" s="28">
        <v>3</v>
      </c>
      <c r="E1594" s="78" t="s">
        <v>303</v>
      </c>
      <c r="F1594" s="124"/>
      <c r="G1594" s="28">
        <f t="shared" si="106"/>
        <v>0</v>
      </c>
      <c r="H1594" s="125"/>
    </row>
    <row r="1595" spans="1:8">
      <c r="A1595" s="49"/>
      <c r="B1595" s="179">
        <f t="shared" si="112"/>
        <v>34.129999999999974</v>
      </c>
      <c r="C1595" s="79" t="s">
        <v>316</v>
      </c>
      <c r="D1595" s="28">
        <v>1</v>
      </c>
      <c r="E1595" s="78" t="s">
        <v>303</v>
      </c>
      <c r="F1595" s="124"/>
      <c r="G1595" s="28">
        <f t="shared" si="106"/>
        <v>0</v>
      </c>
      <c r="H1595" s="125"/>
    </row>
    <row r="1596" spans="1:8">
      <c r="A1596" s="49"/>
      <c r="B1596" s="179">
        <f t="shared" si="112"/>
        <v>34.139999999999972</v>
      </c>
      <c r="C1596" s="79" t="s">
        <v>317</v>
      </c>
      <c r="D1596" s="28">
        <v>1</v>
      </c>
      <c r="E1596" s="78" t="s">
        <v>303</v>
      </c>
      <c r="F1596" s="124"/>
      <c r="G1596" s="28">
        <f t="shared" si="106"/>
        <v>0</v>
      </c>
      <c r="H1596" s="125"/>
    </row>
    <row r="1597" spans="1:8">
      <c r="A1597" s="49"/>
      <c r="B1597" s="179"/>
      <c r="C1597" s="79"/>
      <c r="D1597" s="28"/>
      <c r="E1597" s="78"/>
      <c r="F1597" s="124"/>
      <c r="G1597" s="28">
        <f t="shared" si="106"/>
        <v>0</v>
      </c>
      <c r="H1597" s="125">
        <f>SUM(G1583:G1596)</f>
        <v>0</v>
      </c>
    </row>
    <row r="1598" spans="1:8">
      <c r="A1598" s="49"/>
      <c r="B1598" s="72">
        <v>35</v>
      </c>
      <c r="C1598" s="77" t="s">
        <v>326</v>
      </c>
      <c r="D1598" s="28"/>
      <c r="E1598" s="78"/>
      <c r="F1598" s="124"/>
      <c r="G1598" s="28">
        <f t="shared" si="106"/>
        <v>0</v>
      </c>
      <c r="H1598" s="125"/>
    </row>
    <row r="1599" spans="1:8">
      <c r="A1599" s="49"/>
      <c r="B1599" s="179">
        <f t="shared" ref="B1599:B1604" si="113">+B1598+0.01</f>
        <v>35.01</v>
      </c>
      <c r="C1599" s="79" t="s">
        <v>432</v>
      </c>
      <c r="D1599" s="28">
        <v>1</v>
      </c>
      <c r="E1599" s="78" t="s">
        <v>303</v>
      </c>
      <c r="F1599" s="124"/>
      <c r="G1599" s="28">
        <f t="shared" si="106"/>
        <v>0</v>
      </c>
      <c r="H1599" s="125"/>
    </row>
    <row r="1600" spans="1:8">
      <c r="A1600" s="49"/>
      <c r="B1600" s="179">
        <f t="shared" si="113"/>
        <v>35.019999999999996</v>
      </c>
      <c r="C1600" s="79" t="s">
        <v>433</v>
      </c>
      <c r="D1600" s="28">
        <v>1</v>
      </c>
      <c r="E1600" s="78" t="s">
        <v>303</v>
      </c>
      <c r="F1600" s="124"/>
      <c r="G1600" s="28">
        <f t="shared" si="106"/>
        <v>0</v>
      </c>
      <c r="H1600" s="125"/>
    </row>
    <row r="1601" spans="1:8">
      <c r="A1601" s="49"/>
      <c r="B1601" s="179">
        <f t="shared" si="113"/>
        <v>35.029999999999994</v>
      </c>
      <c r="C1601" s="79" t="s">
        <v>434</v>
      </c>
      <c r="D1601" s="28">
        <v>1</v>
      </c>
      <c r="E1601" s="78" t="s">
        <v>303</v>
      </c>
      <c r="F1601" s="124"/>
      <c r="G1601" s="28">
        <f t="shared" si="106"/>
        <v>0</v>
      </c>
      <c r="H1601" s="125"/>
    </row>
    <row r="1602" spans="1:8" ht="37.5">
      <c r="A1602" s="49"/>
      <c r="B1602" s="179">
        <f t="shared" si="113"/>
        <v>35.039999999999992</v>
      </c>
      <c r="C1602" s="79" t="s">
        <v>435</v>
      </c>
      <c r="D1602" s="28">
        <v>1</v>
      </c>
      <c r="E1602" s="78" t="s">
        <v>303</v>
      </c>
      <c r="F1602" s="124"/>
      <c r="G1602" s="28">
        <f t="shared" si="106"/>
        <v>0</v>
      </c>
      <c r="H1602" s="125"/>
    </row>
    <row r="1603" spans="1:8" ht="37.5">
      <c r="A1603" s="49"/>
      <c r="B1603" s="179">
        <f t="shared" si="113"/>
        <v>35.04999999999999</v>
      </c>
      <c r="C1603" s="79" t="s">
        <v>436</v>
      </c>
      <c r="D1603" s="28">
        <v>1</v>
      </c>
      <c r="E1603" s="78" t="s">
        <v>303</v>
      </c>
      <c r="F1603" s="124"/>
      <c r="G1603" s="28">
        <f t="shared" si="106"/>
        <v>0</v>
      </c>
      <c r="H1603" s="125"/>
    </row>
    <row r="1604" spans="1:8" ht="37.5">
      <c r="A1604" s="49"/>
      <c r="B1604" s="179">
        <f t="shared" si="113"/>
        <v>35.059999999999988</v>
      </c>
      <c r="C1604" s="79" t="s">
        <v>437</v>
      </c>
      <c r="D1604" s="28">
        <v>1</v>
      </c>
      <c r="E1604" s="78" t="s">
        <v>303</v>
      </c>
      <c r="F1604" s="124"/>
      <c r="G1604" s="28">
        <f t="shared" si="106"/>
        <v>0</v>
      </c>
      <c r="H1604" s="125"/>
    </row>
    <row r="1605" spans="1:8">
      <c r="A1605" s="49"/>
      <c r="B1605" s="179"/>
      <c r="C1605" s="79"/>
      <c r="D1605" s="28"/>
      <c r="E1605" s="78"/>
      <c r="F1605" s="124"/>
      <c r="G1605" s="28">
        <f t="shared" si="106"/>
        <v>0</v>
      </c>
      <c r="H1605" s="125">
        <f>SUM(G1599:G1604)</f>
        <v>0</v>
      </c>
    </row>
    <row r="1606" spans="1:8">
      <c r="A1606" s="49"/>
      <c r="B1606" s="72">
        <v>36</v>
      </c>
      <c r="C1606" s="77" t="s">
        <v>334</v>
      </c>
      <c r="D1606" s="28"/>
      <c r="E1606" s="78"/>
      <c r="F1606" s="124"/>
      <c r="G1606" s="28">
        <f t="shared" si="106"/>
        <v>0</v>
      </c>
      <c r="H1606" s="125"/>
    </row>
    <row r="1607" spans="1:8" ht="37.5">
      <c r="A1607" s="49"/>
      <c r="B1607" s="179">
        <f>+B1606+0.01</f>
        <v>36.01</v>
      </c>
      <c r="C1607" s="79" t="s">
        <v>438</v>
      </c>
      <c r="D1607" s="28">
        <v>145.96</v>
      </c>
      <c r="E1607" s="78" t="s">
        <v>336</v>
      </c>
      <c r="F1607" s="124"/>
      <c r="G1607" s="28">
        <f t="shared" si="106"/>
        <v>0</v>
      </c>
      <c r="H1607" s="125"/>
    </row>
    <row r="1608" spans="1:8" ht="37.5">
      <c r="A1608" s="49"/>
      <c r="B1608" s="179">
        <f>+B1607+0.01</f>
        <v>36.019999999999996</v>
      </c>
      <c r="C1608" s="79" t="s">
        <v>439</v>
      </c>
      <c r="D1608" s="28">
        <v>145.96</v>
      </c>
      <c r="E1608" s="78" t="s">
        <v>336</v>
      </c>
      <c r="F1608" s="124"/>
      <c r="G1608" s="28">
        <f t="shared" si="106"/>
        <v>0</v>
      </c>
      <c r="H1608" s="125"/>
    </row>
    <row r="1609" spans="1:8" ht="37.5">
      <c r="A1609" s="49"/>
      <c r="B1609" s="179">
        <f>+B1608+0.01</f>
        <v>36.029999999999994</v>
      </c>
      <c r="C1609" s="79" t="s">
        <v>440</v>
      </c>
      <c r="D1609" s="28">
        <v>129.56</v>
      </c>
      <c r="E1609" s="78" t="s">
        <v>336</v>
      </c>
      <c r="F1609" s="124"/>
      <c r="G1609" s="28">
        <f t="shared" si="106"/>
        <v>0</v>
      </c>
      <c r="H1609" s="125"/>
    </row>
    <row r="1610" spans="1:8" ht="37.5">
      <c r="A1610" s="49"/>
      <c r="B1610" s="179">
        <f>+B1609+0.01</f>
        <v>36.039999999999992</v>
      </c>
      <c r="C1610" s="79" t="s">
        <v>441</v>
      </c>
      <c r="D1610" s="28">
        <v>129.56</v>
      </c>
      <c r="E1610" s="78" t="s">
        <v>336</v>
      </c>
      <c r="F1610" s="124"/>
      <c r="G1610" s="28">
        <f t="shared" si="106"/>
        <v>0</v>
      </c>
      <c r="H1610" s="125"/>
    </row>
    <row r="1611" spans="1:8" ht="37.5">
      <c r="A1611" s="49"/>
      <c r="B1611" s="179">
        <f>+B1610+0.01</f>
        <v>36.04999999999999</v>
      </c>
      <c r="C1611" s="79" t="s">
        <v>442</v>
      </c>
      <c r="D1611" s="28">
        <v>129.56</v>
      </c>
      <c r="E1611" s="78" t="s">
        <v>336</v>
      </c>
      <c r="F1611" s="124"/>
      <c r="G1611" s="28">
        <f t="shared" si="106"/>
        <v>0</v>
      </c>
      <c r="H1611" s="125"/>
    </row>
    <row r="1612" spans="1:8">
      <c r="A1612" s="49"/>
      <c r="B1612" s="20"/>
      <c r="C1612" s="66"/>
      <c r="D1612" s="17"/>
      <c r="E1612" s="22"/>
      <c r="F1612" s="124"/>
      <c r="G1612" s="28">
        <f t="shared" si="106"/>
        <v>0</v>
      </c>
      <c r="H1612" s="125">
        <f>SUM(G1607:G1611)</f>
        <v>0</v>
      </c>
    </row>
    <row r="1613" spans="1:8" ht="19.5" thickBot="1">
      <c r="A1613" s="49"/>
      <c r="B1613" s="159"/>
      <c r="C1613" s="160"/>
      <c r="D1613" s="161"/>
      <c r="E1613" s="162"/>
      <c r="F1613" s="161"/>
      <c r="G1613" s="161"/>
      <c r="H1613" s="163"/>
    </row>
    <row r="1614" spans="1:8" ht="19.5" thickBot="1">
      <c r="A1614" s="49"/>
      <c r="B1614" s="164"/>
      <c r="C1614" s="165" t="s">
        <v>443</v>
      </c>
      <c r="D1614" s="166"/>
      <c r="E1614" s="167"/>
      <c r="F1614" s="166"/>
      <c r="G1614" s="166"/>
      <c r="H1614" s="168">
        <f>SUM(H1054:H1613)</f>
        <v>0</v>
      </c>
    </row>
    <row r="1615" spans="1:8">
      <c r="A1615" s="49"/>
      <c r="B1615" s="169"/>
      <c r="C1615" s="170"/>
      <c r="D1615" s="171"/>
      <c r="E1615" s="172"/>
      <c r="F1615" s="171"/>
      <c r="G1615" s="171"/>
      <c r="H1615" s="173"/>
    </row>
    <row r="1616" spans="1:8">
      <c r="A1616" s="49"/>
      <c r="B1616" s="20"/>
      <c r="C1616" s="174" t="s">
        <v>444</v>
      </c>
      <c r="D1616" s="17"/>
      <c r="E1616" s="22"/>
      <c r="F1616" s="17"/>
      <c r="G1616" s="17"/>
      <c r="H1616" s="18"/>
    </row>
    <row r="1617" spans="1:8">
      <c r="A1617" s="49"/>
      <c r="B1617" s="20"/>
      <c r="C1617" s="66"/>
      <c r="D1617" s="17"/>
      <c r="E1617" s="22"/>
      <c r="F1617" s="17"/>
      <c r="G1617" s="17"/>
      <c r="H1617" s="18"/>
    </row>
    <row r="1618" spans="1:8">
      <c r="A1618" s="49"/>
      <c r="B1618" s="20"/>
      <c r="C1618" s="174" t="s">
        <v>445</v>
      </c>
      <c r="D1618" s="17"/>
      <c r="E1618" s="22"/>
      <c r="F1618" s="17"/>
      <c r="G1618" s="17"/>
      <c r="H1618" s="18"/>
    </row>
    <row r="1619" spans="1:8">
      <c r="A1619" s="49"/>
      <c r="B1619" s="20"/>
      <c r="C1619" s="66"/>
      <c r="D1619" s="17"/>
      <c r="E1619" s="22"/>
      <c r="F1619" s="17"/>
      <c r="G1619" s="17"/>
      <c r="H1619" s="18"/>
    </row>
    <row r="1620" spans="1:8">
      <c r="A1620" s="49"/>
      <c r="B1620" s="20"/>
      <c r="C1620" s="21" t="s">
        <v>446</v>
      </c>
      <c r="D1620" s="17"/>
      <c r="E1620" s="22"/>
      <c r="F1620" s="17"/>
      <c r="G1620" s="17"/>
      <c r="H1620" s="18"/>
    </row>
    <row r="1621" spans="1:8">
      <c r="A1621" s="49"/>
      <c r="B1621" s="20"/>
      <c r="C1621" s="66"/>
      <c r="D1621" s="17"/>
      <c r="E1621" s="22"/>
      <c r="F1621" s="17"/>
      <c r="G1621" s="17"/>
      <c r="H1621" s="18"/>
    </row>
    <row r="1622" spans="1:8">
      <c r="A1622" s="49"/>
      <c r="B1622" s="127">
        <v>1</v>
      </c>
      <c r="C1622" s="89" t="s">
        <v>447</v>
      </c>
      <c r="D1622" s="90"/>
      <c r="E1622" s="91"/>
      <c r="F1622" s="17"/>
      <c r="G1622" s="17"/>
      <c r="H1622" s="18"/>
    </row>
    <row r="1623" spans="1:8">
      <c r="A1623" s="49"/>
      <c r="B1623" s="92">
        <f>+B1622+0.01</f>
        <v>1.01</v>
      </c>
      <c r="C1623" s="93" t="s">
        <v>152</v>
      </c>
      <c r="D1623" s="90">
        <v>66</v>
      </c>
      <c r="E1623" s="91" t="s">
        <v>4</v>
      </c>
      <c r="F1623" s="19"/>
      <c r="G1623" s="28">
        <f t="shared" ref="G1623:G1647" si="114">ROUND(D1623*F1623,2)</f>
        <v>0</v>
      </c>
      <c r="H1623" s="125"/>
    </row>
    <row r="1624" spans="1:8">
      <c r="A1624" s="49"/>
      <c r="B1624" s="92">
        <f t="shared" ref="B1624:B1646" si="115">+B1623+0.01</f>
        <v>1.02</v>
      </c>
      <c r="C1624" s="93" t="s">
        <v>153</v>
      </c>
      <c r="D1624" s="90">
        <v>28</v>
      </c>
      <c r="E1624" s="91" t="s">
        <v>4</v>
      </c>
      <c r="F1624" s="19"/>
      <c r="G1624" s="28">
        <f t="shared" si="114"/>
        <v>0</v>
      </c>
      <c r="H1624" s="125"/>
    </row>
    <row r="1625" spans="1:8">
      <c r="A1625" s="49"/>
      <c r="B1625" s="92">
        <f t="shared" si="115"/>
        <v>1.03</v>
      </c>
      <c r="C1625" s="93" t="s">
        <v>164</v>
      </c>
      <c r="D1625" s="90">
        <v>8</v>
      </c>
      <c r="E1625" s="91" t="s">
        <v>4</v>
      </c>
      <c r="F1625" s="19"/>
      <c r="G1625" s="28">
        <f t="shared" si="114"/>
        <v>0</v>
      </c>
      <c r="H1625" s="125"/>
    </row>
    <row r="1626" spans="1:8">
      <c r="A1626" s="49"/>
      <c r="B1626" s="92">
        <f t="shared" si="115"/>
        <v>1.04</v>
      </c>
      <c r="C1626" s="93" t="s">
        <v>246</v>
      </c>
      <c r="D1626" s="90">
        <v>6</v>
      </c>
      <c r="E1626" s="91" t="s">
        <v>4</v>
      </c>
      <c r="F1626" s="19"/>
      <c r="G1626" s="28">
        <f t="shared" si="114"/>
        <v>0</v>
      </c>
      <c r="H1626" s="125"/>
    </row>
    <row r="1627" spans="1:8">
      <c r="A1627" s="49"/>
      <c r="B1627" s="92">
        <f t="shared" si="115"/>
        <v>1.05</v>
      </c>
      <c r="C1627" s="93" t="s">
        <v>154</v>
      </c>
      <c r="D1627" s="90">
        <v>44</v>
      </c>
      <c r="E1627" s="91" t="s">
        <v>4</v>
      </c>
      <c r="F1627" s="19"/>
      <c r="G1627" s="28">
        <f t="shared" si="114"/>
        <v>0</v>
      </c>
      <c r="H1627" s="125"/>
    </row>
    <row r="1628" spans="1:8">
      <c r="A1628" s="49"/>
      <c r="B1628" s="92">
        <f t="shared" si="115"/>
        <v>1.06</v>
      </c>
      <c r="C1628" s="93" t="s">
        <v>448</v>
      </c>
      <c r="D1628" s="90">
        <v>8</v>
      </c>
      <c r="E1628" s="91" t="s">
        <v>4</v>
      </c>
      <c r="F1628" s="19"/>
      <c r="G1628" s="28">
        <f t="shared" si="114"/>
        <v>0</v>
      </c>
      <c r="H1628" s="125"/>
    </row>
    <row r="1629" spans="1:8">
      <c r="A1629" s="49"/>
      <c r="B1629" s="92">
        <f t="shared" si="115"/>
        <v>1.07</v>
      </c>
      <c r="C1629" s="93" t="s">
        <v>155</v>
      </c>
      <c r="D1629" s="90">
        <v>18</v>
      </c>
      <c r="E1629" s="91" t="s">
        <v>4</v>
      </c>
      <c r="F1629" s="19"/>
      <c r="G1629" s="28">
        <f t="shared" si="114"/>
        <v>0</v>
      </c>
      <c r="H1629" s="125"/>
    </row>
    <row r="1630" spans="1:8">
      <c r="A1630" s="49"/>
      <c r="B1630" s="92">
        <f t="shared" si="115"/>
        <v>1.08</v>
      </c>
      <c r="C1630" s="93" t="s">
        <v>156</v>
      </c>
      <c r="D1630" s="90">
        <v>18</v>
      </c>
      <c r="E1630" s="91" t="s">
        <v>4</v>
      </c>
      <c r="F1630" s="19"/>
      <c r="G1630" s="28">
        <f t="shared" si="114"/>
        <v>0</v>
      </c>
      <c r="H1630" s="125"/>
    </row>
    <row r="1631" spans="1:8">
      <c r="A1631" s="49"/>
      <c r="B1631" s="92">
        <f t="shared" si="115"/>
        <v>1.0900000000000001</v>
      </c>
      <c r="C1631" s="93" t="s">
        <v>165</v>
      </c>
      <c r="D1631" s="90">
        <v>4</v>
      </c>
      <c r="E1631" s="91" t="s">
        <v>4</v>
      </c>
      <c r="F1631" s="19"/>
      <c r="G1631" s="28">
        <f t="shared" si="114"/>
        <v>0</v>
      </c>
      <c r="H1631" s="125"/>
    </row>
    <row r="1632" spans="1:8">
      <c r="A1632" s="49"/>
      <c r="B1632" s="92">
        <f t="shared" si="115"/>
        <v>1.1000000000000001</v>
      </c>
      <c r="C1632" s="93" t="s">
        <v>166</v>
      </c>
      <c r="D1632" s="90">
        <v>4</v>
      </c>
      <c r="E1632" s="91" t="s">
        <v>4</v>
      </c>
      <c r="F1632" s="19"/>
      <c r="G1632" s="28">
        <f t="shared" si="114"/>
        <v>0</v>
      </c>
      <c r="H1632" s="125"/>
    </row>
    <row r="1633" spans="1:8">
      <c r="A1633" s="49"/>
      <c r="B1633" s="92">
        <f t="shared" si="115"/>
        <v>1.1100000000000001</v>
      </c>
      <c r="C1633" s="93" t="s">
        <v>449</v>
      </c>
      <c r="D1633" s="90">
        <v>36</v>
      </c>
      <c r="E1633" s="91" t="s">
        <v>4</v>
      </c>
      <c r="F1633" s="19"/>
      <c r="G1633" s="28">
        <f t="shared" si="114"/>
        <v>0</v>
      </c>
      <c r="H1633" s="125"/>
    </row>
    <row r="1634" spans="1:8">
      <c r="A1634" s="49"/>
      <c r="B1634" s="92">
        <f t="shared" si="115"/>
        <v>1.1200000000000001</v>
      </c>
      <c r="C1634" s="93" t="s">
        <v>450</v>
      </c>
      <c r="D1634" s="90">
        <v>24</v>
      </c>
      <c r="E1634" s="91" t="s">
        <v>4</v>
      </c>
      <c r="F1634" s="19"/>
      <c r="G1634" s="28">
        <f t="shared" si="114"/>
        <v>0</v>
      </c>
      <c r="H1634" s="125"/>
    </row>
    <row r="1635" spans="1:8">
      <c r="A1635" s="49"/>
      <c r="B1635" s="92">
        <f t="shared" si="115"/>
        <v>1.1300000000000001</v>
      </c>
      <c r="C1635" s="93" t="s">
        <v>167</v>
      </c>
      <c r="D1635" s="90">
        <v>14</v>
      </c>
      <c r="E1635" s="91" t="s">
        <v>4</v>
      </c>
      <c r="F1635" s="19"/>
      <c r="G1635" s="28">
        <f t="shared" si="114"/>
        <v>0</v>
      </c>
      <c r="H1635" s="125"/>
    </row>
    <row r="1636" spans="1:8">
      <c r="A1636" s="49"/>
      <c r="B1636" s="92">
        <f t="shared" si="115"/>
        <v>1.1400000000000001</v>
      </c>
      <c r="C1636" s="93" t="s">
        <v>157</v>
      </c>
      <c r="D1636" s="90">
        <v>1</v>
      </c>
      <c r="E1636" s="91" t="s">
        <v>158</v>
      </c>
      <c r="F1636" s="19"/>
      <c r="G1636" s="28">
        <f t="shared" si="114"/>
        <v>0</v>
      </c>
      <c r="H1636" s="125"/>
    </row>
    <row r="1637" spans="1:8">
      <c r="A1637" s="49"/>
      <c r="B1637" s="92"/>
      <c r="C1637" s="126" t="s">
        <v>159</v>
      </c>
      <c r="D1637" s="90"/>
      <c r="E1637" s="91"/>
      <c r="F1637" s="19"/>
      <c r="G1637" s="28">
        <f t="shared" si="114"/>
        <v>0</v>
      </c>
      <c r="H1637" s="125"/>
    </row>
    <row r="1638" spans="1:8" ht="37.5">
      <c r="A1638" s="49"/>
      <c r="B1638" s="92">
        <f>+B1636+0.01</f>
        <v>1.1500000000000001</v>
      </c>
      <c r="C1638" s="93" t="s">
        <v>168</v>
      </c>
      <c r="D1638" s="90">
        <v>1</v>
      </c>
      <c r="E1638" s="91" t="s">
        <v>4</v>
      </c>
      <c r="F1638" s="19"/>
      <c r="G1638" s="28">
        <f t="shared" si="114"/>
        <v>0</v>
      </c>
      <c r="H1638" s="125"/>
    </row>
    <row r="1639" spans="1:8" ht="37.5">
      <c r="A1639" s="49"/>
      <c r="B1639" s="92">
        <f t="shared" si="115"/>
        <v>1.1600000000000001</v>
      </c>
      <c r="C1639" s="93" t="s">
        <v>179</v>
      </c>
      <c r="D1639" s="90">
        <v>1</v>
      </c>
      <c r="E1639" s="91" t="s">
        <v>4</v>
      </c>
      <c r="F1639" s="19"/>
      <c r="G1639" s="28">
        <f t="shared" si="114"/>
        <v>0</v>
      </c>
      <c r="H1639" s="125"/>
    </row>
    <row r="1640" spans="1:8" ht="37.5">
      <c r="A1640" s="49"/>
      <c r="B1640" s="92">
        <f t="shared" si="115"/>
        <v>1.1700000000000002</v>
      </c>
      <c r="C1640" s="93" t="s">
        <v>180</v>
      </c>
      <c r="D1640" s="90">
        <v>1</v>
      </c>
      <c r="E1640" s="91" t="s">
        <v>4</v>
      </c>
      <c r="F1640" s="19"/>
      <c r="G1640" s="28">
        <f t="shared" si="114"/>
        <v>0</v>
      </c>
      <c r="H1640" s="125"/>
    </row>
    <row r="1641" spans="1:8" ht="37.5">
      <c r="A1641" s="49"/>
      <c r="B1641" s="92">
        <f t="shared" si="115"/>
        <v>1.1800000000000002</v>
      </c>
      <c r="C1641" s="93" t="s">
        <v>181</v>
      </c>
      <c r="D1641" s="90">
        <v>1</v>
      </c>
      <c r="E1641" s="91" t="s">
        <v>4</v>
      </c>
      <c r="F1641" s="19"/>
      <c r="G1641" s="28">
        <f t="shared" si="114"/>
        <v>0</v>
      </c>
      <c r="H1641" s="125"/>
    </row>
    <row r="1642" spans="1:8" ht="37.5">
      <c r="A1642" s="49"/>
      <c r="B1642" s="92">
        <f t="shared" si="115"/>
        <v>1.1900000000000002</v>
      </c>
      <c r="C1642" s="93" t="s">
        <v>182</v>
      </c>
      <c r="D1642" s="90">
        <v>75</v>
      </c>
      <c r="E1642" s="91" t="s">
        <v>32</v>
      </c>
      <c r="F1642" s="19"/>
      <c r="G1642" s="28">
        <f t="shared" si="114"/>
        <v>0</v>
      </c>
      <c r="H1642" s="125"/>
    </row>
    <row r="1643" spans="1:8" ht="37.5">
      <c r="A1643" s="49"/>
      <c r="B1643" s="92">
        <f t="shared" si="115"/>
        <v>1.2000000000000002</v>
      </c>
      <c r="C1643" s="93" t="s">
        <v>183</v>
      </c>
      <c r="D1643" s="90">
        <v>75</v>
      </c>
      <c r="E1643" s="91" t="s">
        <v>32</v>
      </c>
      <c r="F1643" s="19"/>
      <c r="G1643" s="28">
        <f t="shared" si="114"/>
        <v>0</v>
      </c>
      <c r="H1643" s="125"/>
    </row>
    <row r="1644" spans="1:8" ht="37.5">
      <c r="A1644" s="49"/>
      <c r="B1644" s="92">
        <f t="shared" si="115"/>
        <v>1.2100000000000002</v>
      </c>
      <c r="C1644" s="93" t="s">
        <v>184</v>
      </c>
      <c r="D1644" s="90">
        <v>75</v>
      </c>
      <c r="E1644" s="91" t="s">
        <v>32</v>
      </c>
      <c r="F1644" s="19"/>
      <c r="G1644" s="28">
        <f t="shared" si="114"/>
        <v>0</v>
      </c>
      <c r="H1644" s="125"/>
    </row>
    <row r="1645" spans="1:8" ht="37.5">
      <c r="A1645" s="49"/>
      <c r="B1645" s="92">
        <f t="shared" si="115"/>
        <v>1.2200000000000002</v>
      </c>
      <c r="C1645" s="93" t="s">
        <v>185</v>
      </c>
      <c r="D1645" s="90">
        <v>75</v>
      </c>
      <c r="E1645" s="91" t="s">
        <v>32</v>
      </c>
      <c r="F1645" s="19"/>
      <c r="G1645" s="28">
        <f t="shared" si="114"/>
        <v>0</v>
      </c>
      <c r="H1645" s="125"/>
    </row>
    <row r="1646" spans="1:8">
      <c r="A1646" s="49"/>
      <c r="B1646" s="92">
        <f t="shared" si="115"/>
        <v>1.2300000000000002</v>
      </c>
      <c r="C1646" s="93" t="s">
        <v>157</v>
      </c>
      <c r="D1646" s="90">
        <v>1</v>
      </c>
      <c r="E1646" s="91" t="s">
        <v>158</v>
      </c>
      <c r="F1646" s="19"/>
      <c r="G1646" s="28">
        <f t="shared" si="114"/>
        <v>0</v>
      </c>
      <c r="H1646" s="125"/>
    </row>
    <row r="1647" spans="1:8">
      <c r="A1647" s="49"/>
      <c r="B1647" s="20"/>
      <c r="C1647" s="66"/>
      <c r="D1647" s="17"/>
      <c r="E1647" s="22"/>
      <c r="F1647" s="19"/>
      <c r="G1647" s="28">
        <f t="shared" si="114"/>
        <v>0</v>
      </c>
      <c r="H1647" s="125">
        <f>SUM(G1623:G1646)</f>
        <v>0</v>
      </c>
    </row>
    <row r="1648" spans="1:8">
      <c r="A1648" s="49"/>
      <c r="B1648" s="20"/>
      <c r="C1648" s="107" t="s">
        <v>451</v>
      </c>
      <c r="D1648" s="17"/>
      <c r="E1648" s="22"/>
      <c r="F1648" s="17"/>
      <c r="G1648" s="17"/>
      <c r="H1648" s="18"/>
    </row>
    <row r="1649" spans="1:8">
      <c r="A1649" s="49"/>
      <c r="B1649" s="20"/>
      <c r="C1649" s="66"/>
      <c r="D1649" s="17"/>
      <c r="E1649" s="22"/>
      <c r="F1649" s="17"/>
      <c r="G1649" s="17"/>
      <c r="H1649" s="18"/>
    </row>
    <row r="1650" spans="1:8">
      <c r="A1650" s="49"/>
      <c r="B1650" s="127">
        <v>2</v>
      </c>
      <c r="C1650" s="89" t="s">
        <v>118</v>
      </c>
      <c r="D1650" s="90"/>
      <c r="E1650" s="91"/>
      <c r="F1650" s="17"/>
      <c r="G1650" s="17"/>
      <c r="H1650" s="18"/>
    </row>
    <row r="1651" spans="1:8">
      <c r="A1651" s="49"/>
      <c r="B1651" s="92">
        <f>+B1650+0.01</f>
        <v>2.0099999999999998</v>
      </c>
      <c r="C1651" s="93" t="s">
        <v>152</v>
      </c>
      <c r="D1651" s="90">
        <v>185</v>
      </c>
      <c r="E1651" s="91" t="s">
        <v>4</v>
      </c>
      <c r="F1651" s="19"/>
      <c r="G1651" s="28">
        <f t="shared" ref="G1651:G1675" si="116">ROUND(D1651*F1651,2)</f>
        <v>0</v>
      </c>
      <c r="H1651" s="125"/>
    </row>
    <row r="1652" spans="1:8">
      <c r="A1652" s="49"/>
      <c r="B1652" s="92">
        <f t="shared" ref="B1652:B1674" si="117">+B1651+0.01</f>
        <v>2.0199999999999996</v>
      </c>
      <c r="C1652" s="93" t="s">
        <v>153</v>
      </c>
      <c r="D1652" s="90">
        <v>32</v>
      </c>
      <c r="E1652" s="91" t="s">
        <v>4</v>
      </c>
      <c r="F1652" s="19"/>
      <c r="G1652" s="28">
        <f t="shared" si="116"/>
        <v>0</v>
      </c>
      <c r="H1652" s="125"/>
    </row>
    <row r="1653" spans="1:8">
      <c r="A1653" s="49"/>
      <c r="B1653" s="92">
        <f t="shared" si="117"/>
        <v>2.0299999999999994</v>
      </c>
      <c r="C1653" s="93" t="s">
        <v>164</v>
      </c>
      <c r="D1653" s="90">
        <v>22</v>
      </c>
      <c r="E1653" s="91" t="s">
        <v>4</v>
      </c>
      <c r="F1653" s="19"/>
      <c r="G1653" s="28">
        <f t="shared" si="116"/>
        <v>0</v>
      </c>
      <c r="H1653" s="125"/>
    </row>
    <row r="1654" spans="1:8">
      <c r="A1654" s="49"/>
      <c r="B1654" s="92">
        <f t="shared" si="117"/>
        <v>2.0399999999999991</v>
      </c>
      <c r="C1654" s="93" t="s">
        <v>246</v>
      </c>
      <c r="D1654" s="90">
        <v>8</v>
      </c>
      <c r="E1654" s="91" t="s">
        <v>4</v>
      </c>
      <c r="F1654" s="19"/>
      <c r="G1654" s="28">
        <f t="shared" si="116"/>
        <v>0</v>
      </c>
      <c r="H1654" s="125"/>
    </row>
    <row r="1655" spans="1:8">
      <c r="A1655" s="49"/>
      <c r="B1655" s="92">
        <f t="shared" si="117"/>
        <v>2.0499999999999989</v>
      </c>
      <c r="C1655" s="93" t="s">
        <v>154</v>
      </c>
      <c r="D1655" s="90">
        <v>140</v>
      </c>
      <c r="E1655" s="91" t="s">
        <v>4</v>
      </c>
      <c r="F1655" s="19"/>
      <c r="G1655" s="28">
        <f t="shared" si="116"/>
        <v>0</v>
      </c>
      <c r="H1655" s="125"/>
    </row>
    <row r="1656" spans="1:8">
      <c r="A1656" s="49"/>
      <c r="B1656" s="92">
        <f t="shared" si="117"/>
        <v>2.0599999999999987</v>
      </c>
      <c r="C1656" s="93" t="s">
        <v>448</v>
      </c>
      <c r="D1656" s="90">
        <v>24</v>
      </c>
      <c r="E1656" s="91" t="s">
        <v>4</v>
      </c>
      <c r="F1656" s="19"/>
      <c r="G1656" s="28">
        <f t="shared" si="116"/>
        <v>0</v>
      </c>
      <c r="H1656" s="125"/>
    </row>
    <row r="1657" spans="1:8">
      <c r="A1657" s="49"/>
      <c r="B1657" s="92">
        <f t="shared" si="117"/>
        <v>2.0699999999999985</v>
      </c>
      <c r="C1657" s="93" t="s">
        <v>155</v>
      </c>
      <c r="D1657" s="90">
        <v>150</v>
      </c>
      <c r="E1657" s="91" t="s">
        <v>4</v>
      </c>
      <c r="F1657" s="19"/>
      <c r="G1657" s="28">
        <f t="shared" si="116"/>
        <v>0</v>
      </c>
      <c r="H1657" s="125"/>
    </row>
    <row r="1658" spans="1:8">
      <c r="A1658" s="49"/>
      <c r="B1658" s="92">
        <f t="shared" si="117"/>
        <v>2.0799999999999983</v>
      </c>
      <c r="C1658" s="93" t="s">
        <v>156</v>
      </c>
      <c r="D1658" s="90">
        <v>58</v>
      </c>
      <c r="E1658" s="91" t="s">
        <v>4</v>
      </c>
      <c r="F1658" s="19"/>
      <c r="G1658" s="28">
        <f t="shared" si="116"/>
        <v>0</v>
      </c>
      <c r="H1658" s="125"/>
    </row>
    <row r="1659" spans="1:8">
      <c r="A1659" s="49"/>
      <c r="B1659" s="92">
        <f t="shared" si="117"/>
        <v>2.0899999999999981</v>
      </c>
      <c r="C1659" s="93" t="s">
        <v>165</v>
      </c>
      <c r="D1659" s="90">
        <v>4</v>
      </c>
      <c r="E1659" s="91" t="s">
        <v>4</v>
      </c>
      <c r="F1659" s="19"/>
      <c r="G1659" s="28">
        <f t="shared" si="116"/>
        <v>0</v>
      </c>
      <c r="H1659" s="125"/>
    </row>
    <row r="1660" spans="1:8">
      <c r="A1660" s="49"/>
      <c r="B1660" s="92">
        <f t="shared" si="117"/>
        <v>2.0999999999999979</v>
      </c>
      <c r="C1660" s="93" t="s">
        <v>166</v>
      </c>
      <c r="D1660" s="90">
        <v>12</v>
      </c>
      <c r="E1660" s="91" t="s">
        <v>4</v>
      </c>
      <c r="F1660" s="19"/>
      <c r="G1660" s="28">
        <f t="shared" si="116"/>
        <v>0</v>
      </c>
      <c r="H1660" s="125"/>
    </row>
    <row r="1661" spans="1:8">
      <c r="A1661" s="49"/>
      <c r="B1661" s="92">
        <f t="shared" si="117"/>
        <v>2.1099999999999977</v>
      </c>
      <c r="C1661" s="93" t="s">
        <v>449</v>
      </c>
      <c r="D1661" s="90">
        <v>112</v>
      </c>
      <c r="E1661" s="91" t="s">
        <v>4</v>
      </c>
      <c r="F1661" s="19"/>
      <c r="G1661" s="28">
        <f t="shared" si="116"/>
        <v>0</v>
      </c>
      <c r="H1661" s="125"/>
    </row>
    <row r="1662" spans="1:8">
      <c r="A1662" s="49"/>
      <c r="B1662" s="92">
        <f t="shared" si="117"/>
        <v>2.1199999999999974</v>
      </c>
      <c r="C1662" s="93" t="s">
        <v>450</v>
      </c>
      <c r="D1662" s="90">
        <v>24</v>
      </c>
      <c r="E1662" s="91" t="s">
        <v>4</v>
      </c>
      <c r="F1662" s="19"/>
      <c r="G1662" s="28">
        <f t="shared" si="116"/>
        <v>0</v>
      </c>
      <c r="H1662" s="125"/>
    </row>
    <row r="1663" spans="1:8">
      <c r="A1663" s="49"/>
      <c r="B1663" s="92">
        <f t="shared" si="117"/>
        <v>2.1299999999999972</v>
      </c>
      <c r="C1663" s="93" t="s">
        <v>167</v>
      </c>
      <c r="D1663" s="90">
        <v>6</v>
      </c>
      <c r="E1663" s="91" t="s">
        <v>4</v>
      </c>
      <c r="F1663" s="19"/>
      <c r="G1663" s="28">
        <f t="shared" si="116"/>
        <v>0</v>
      </c>
      <c r="H1663" s="125"/>
    </row>
    <row r="1664" spans="1:8">
      <c r="A1664" s="49"/>
      <c r="B1664" s="92">
        <f t="shared" si="117"/>
        <v>2.139999999999997</v>
      </c>
      <c r="C1664" s="93" t="s">
        <v>157</v>
      </c>
      <c r="D1664" s="90">
        <v>1</v>
      </c>
      <c r="E1664" s="91" t="s">
        <v>158</v>
      </c>
      <c r="F1664" s="19"/>
      <c r="G1664" s="28">
        <f t="shared" si="116"/>
        <v>0</v>
      </c>
      <c r="H1664" s="125"/>
    </row>
    <row r="1665" spans="1:8">
      <c r="A1665" s="49"/>
      <c r="B1665" s="92"/>
      <c r="C1665" s="126" t="s">
        <v>159</v>
      </c>
      <c r="D1665" s="90"/>
      <c r="E1665" s="91"/>
      <c r="F1665" s="19"/>
      <c r="G1665" s="28">
        <f t="shared" si="116"/>
        <v>0</v>
      </c>
      <c r="H1665" s="125"/>
    </row>
    <row r="1666" spans="1:8" ht="37.5">
      <c r="A1666" s="49"/>
      <c r="B1666" s="92">
        <f>+B1664+0.01</f>
        <v>2.1499999999999968</v>
      </c>
      <c r="C1666" s="93" t="s">
        <v>168</v>
      </c>
      <c r="D1666" s="90">
        <v>1</v>
      </c>
      <c r="E1666" s="91" t="s">
        <v>4</v>
      </c>
      <c r="F1666" s="19"/>
      <c r="G1666" s="28">
        <f t="shared" si="116"/>
        <v>0</v>
      </c>
      <c r="H1666" s="125"/>
    </row>
    <row r="1667" spans="1:8" ht="37.5">
      <c r="A1667" s="49"/>
      <c r="B1667" s="92">
        <f t="shared" si="117"/>
        <v>2.1599999999999966</v>
      </c>
      <c r="C1667" s="93" t="s">
        <v>179</v>
      </c>
      <c r="D1667" s="90">
        <v>1</v>
      </c>
      <c r="E1667" s="91" t="s">
        <v>4</v>
      </c>
      <c r="F1667" s="19"/>
      <c r="G1667" s="28">
        <f t="shared" si="116"/>
        <v>0</v>
      </c>
      <c r="H1667" s="125"/>
    </row>
    <row r="1668" spans="1:8" ht="37.5">
      <c r="A1668" s="49"/>
      <c r="B1668" s="92">
        <f t="shared" si="117"/>
        <v>2.1699999999999964</v>
      </c>
      <c r="C1668" s="93" t="s">
        <v>180</v>
      </c>
      <c r="D1668" s="90">
        <v>1</v>
      </c>
      <c r="E1668" s="91" t="s">
        <v>4</v>
      </c>
      <c r="F1668" s="19"/>
      <c r="G1668" s="28">
        <f t="shared" si="116"/>
        <v>0</v>
      </c>
      <c r="H1668" s="125"/>
    </row>
    <row r="1669" spans="1:8" ht="37.5">
      <c r="A1669" s="49"/>
      <c r="B1669" s="92">
        <f t="shared" si="117"/>
        <v>2.1799999999999962</v>
      </c>
      <c r="C1669" s="93" t="s">
        <v>181</v>
      </c>
      <c r="D1669" s="90">
        <v>1</v>
      </c>
      <c r="E1669" s="91" t="s">
        <v>4</v>
      </c>
      <c r="F1669" s="19"/>
      <c r="G1669" s="28">
        <f t="shared" si="116"/>
        <v>0</v>
      </c>
      <c r="H1669" s="125"/>
    </row>
    <row r="1670" spans="1:8" ht="37.5">
      <c r="A1670" s="49"/>
      <c r="B1670" s="92">
        <f t="shared" si="117"/>
        <v>2.1899999999999959</v>
      </c>
      <c r="C1670" s="93" t="s">
        <v>182</v>
      </c>
      <c r="D1670" s="90">
        <v>75</v>
      </c>
      <c r="E1670" s="91" t="s">
        <v>32</v>
      </c>
      <c r="F1670" s="19"/>
      <c r="G1670" s="28">
        <f t="shared" si="116"/>
        <v>0</v>
      </c>
      <c r="H1670" s="125"/>
    </row>
    <row r="1671" spans="1:8" ht="37.5">
      <c r="A1671" s="49"/>
      <c r="B1671" s="92">
        <f t="shared" si="117"/>
        <v>2.1999999999999957</v>
      </c>
      <c r="C1671" s="93" t="s">
        <v>183</v>
      </c>
      <c r="D1671" s="90">
        <v>75</v>
      </c>
      <c r="E1671" s="91" t="s">
        <v>32</v>
      </c>
      <c r="F1671" s="19"/>
      <c r="G1671" s="28">
        <f t="shared" si="116"/>
        <v>0</v>
      </c>
      <c r="H1671" s="125"/>
    </row>
    <row r="1672" spans="1:8" ht="37.5">
      <c r="A1672" s="49"/>
      <c r="B1672" s="92">
        <f t="shared" si="117"/>
        <v>2.2099999999999955</v>
      </c>
      <c r="C1672" s="93" t="s">
        <v>184</v>
      </c>
      <c r="D1672" s="90">
        <v>75</v>
      </c>
      <c r="E1672" s="91" t="s">
        <v>32</v>
      </c>
      <c r="F1672" s="19"/>
      <c r="G1672" s="28">
        <f t="shared" si="116"/>
        <v>0</v>
      </c>
      <c r="H1672" s="125"/>
    </row>
    <row r="1673" spans="1:8" ht="37.5">
      <c r="A1673" s="49"/>
      <c r="B1673" s="92">
        <f t="shared" si="117"/>
        <v>2.2199999999999953</v>
      </c>
      <c r="C1673" s="93" t="s">
        <v>185</v>
      </c>
      <c r="D1673" s="90">
        <v>75</v>
      </c>
      <c r="E1673" s="91" t="s">
        <v>32</v>
      </c>
      <c r="F1673" s="19"/>
      <c r="G1673" s="28">
        <f t="shared" si="116"/>
        <v>0</v>
      </c>
      <c r="H1673" s="125"/>
    </row>
    <row r="1674" spans="1:8">
      <c r="A1674" s="49"/>
      <c r="B1674" s="92">
        <f t="shared" si="117"/>
        <v>2.2299999999999951</v>
      </c>
      <c r="C1674" s="93" t="s">
        <v>157</v>
      </c>
      <c r="D1674" s="90">
        <v>1</v>
      </c>
      <c r="E1674" s="91" t="s">
        <v>158</v>
      </c>
      <c r="F1674" s="19"/>
      <c r="G1674" s="28">
        <f t="shared" si="116"/>
        <v>0</v>
      </c>
      <c r="H1674" s="125"/>
    </row>
    <row r="1675" spans="1:8">
      <c r="A1675" s="49"/>
      <c r="B1675" s="20"/>
      <c r="C1675" s="66"/>
      <c r="D1675" s="17"/>
      <c r="E1675" s="22"/>
      <c r="F1675" s="19"/>
      <c r="G1675" s="28">
        <f t="shared" si="116"/>
        <v>0</v>
      </c>
      <c r="H1675" s="125">
        <f>SUM(G1651:G1674)</f>
        <v>0</v>
      </c>
    </row>
    <row r="1676" spans="1:8">
      <c r="A1676" s="49"/>
      <c r="B1676" s="20"/>
      <c r="C1676" s="21" t="s">
        <v>452</v>
      </c>
      <c r="D1676" s="17"/>
      <c r="E1676" s="22"/>
      <c r="F1676" s="17"/>
      <c r="G1676" s="17"/>
      <c r="H1676" s="18"/>
    </row>
    <row r="1677" spans="1:8">
      <c r="A1677" s="49"/>
      <c r="B1677" s="20"/>
      <c r="C1677" s="21" t="s">
        <v>368</v>
      </c>
      <c r="D1677" s="17"/>
      <c r="E1677" s="22"/>
      <c r="F1677" s="17"/>
      <c r="G1677" s="17"/>
      <c r="H1677" s="18"/>
    </row>
    <row r="1678" spans="1:8">
      <c r="A1678" s="49"/>
      <c r="B1678" s="20"/>
      <c r="C1678" s="66"/>
      <c r="D1678" s="17"/>
      <c r="E1678" s="22"/>
      <c r="F1678" s="17"/>
      <c r="G1678" s="17"/>
      <c r="H1678" s="18"/>
    </row>
    <row r="1679" spans="1:8">
      <c r="A1679" s="49"/>
      <c r="B1679" s="88">
        <v>3</v>
      </c>
      <c r="C1679" s="89" t="s">
        <v>453</v>
      </c>
      <c r="D1679" s="90"/>
      <c r="E1679" s="91"/>
      <c r="F1679" s="17"/>
      <c r="G1679" s="17"/>
      <c r="H1679" s="18"/>
    </row>
    <row r="1680" spans="1:8">
      <c r="A1680" s="49"/>
      <c r="B1680" s="92">
        <f t="shared" ref="B1680:B1690" si="118">+B1679+0.01</f>
        <v>3.01</v>
      </c>
      <c r="C1680" s="93" t="s">
        <v>304</v>
      </c>
      <c r="D1680" s="90">
        <v>24</v>
      </c>
      <c r="E1680" s="91" t="s">
        <v>303</v>
      </c>
      <c r="F1680" s="158"/>
      <c r="G1680" s="28">
        <f t="shared" ref="G1680:G1729" si="119">+ROUND(F1680*D1680,2)</f>
        <v>0</v>
      </c>
      <c r="H1680" s="125"/>
    </row>
    <row r="1681" spans="1:8">
      <c r="A1681" s="49"/>
      <c r="B1681" s="92">
        <f t="shared" si="118"/>
        <v>3.0199999999999996</v>
      </c>
      <c r="C1681" s="93" t="s">
        <v>305</v>
      </c>
      <c r="D1681" s="90">
        <v>24</v>
      </c>
      <c r="E1681" s="91" t="s">
        <v>303</v>
      </c>
      <c r="F1681" s="158"/>
      <c r="G1681" s="28">
        <f t="shared" si="119"/>
        <v>0</v>
      </c>
      <c r="H1681" s="125"/>
    </row>
    <row r="1682" spans="1:8">
      <c r="A1682" s="49"/>
      <c r="B1682" s="92">
        <f t="shared" si="118"/>
        <v>3.0299999999999994</v>
      </c>
      <c r="C1682" s="93" t="s">
        <v>306</v>
      </c>
      <c r="D1682" s="90">
        <v>24</v>
      </c>
      <c r="E1682" s="91" t="s">
        <v>303</v>
      </c>
      <c r="F1682" s="158"/>
      <c r="G1682" s="28">
        <f t="shared" si="119"/>
        <v>0</v>
      </c>
      <c r="H1682" s="125"/>
    </row>
    <row r="1683" spans="1:8">
      <c r="A1683" s="49"/>
      <c r="B1683" s="92">
        <f t="shared" si="118"/>
        <v>3.0399999999999991</v>
      </c>
      <c r="C1683" s="93" t="s">
        <v>307</v>
      </c>
      <c r="D1683" s="90">
        <v>24</v>
      </c>
      <c r="E1683" s="91" t="s">
        <v>303</v>
      </c>
      <c r="F1683" s="158"/>
      <c r="G1683" s="28">
        <f t="shared" si="119"/>
        <v>0</v>
      </c>
      <c r="H1683" s="125"/>
    </row>
    <row r="1684" spans="1:8">
      <c r="A1684" s="49"/>
      <c r="B1684" s="92">
        <f t="shared" si="118"/>
        <v>3.0499999999999989</v>
      </c>
      <c r="C1684" s="93" t="s">
        <v>308</v>
      </c>
      <c r="D1684" s="90">
        <v>24</v>
      </c>
      <c r="E1684" s="91" t="s">
        <v>303</v>
      </c>
      <c r="F1684" s="158"/>
      <c r="G1684" s="28">
        <f t="shared" si="119"/>
        <v>0</v>
      </c>
      <c r="H1684" s="125"/>
    </row>
    <row r="1685" spans="1:8">
      <c r="A1685" s="49"/>
      <c r="B1685" s="92">
        <f t="shared" si="118"/>
        <v>3.0599999999999987</v>
      </c>
      <c r="C1685" s="93" t="s">
        <v>309</v>
      </c>
      <c r="D1685" s="90">
        <v>96</v>
      </c>
      <c r="E1685" s="91" t="s">
        <v>303</v>
      </c>
      <c r="F1685" s="158"/>
      <c r="G1685" s="28">
        <f t="shared" si="119"/>
        <v>0</v>
      </c>
      <c r="H1685" s="125"/>
    </row>
    <row r="1686" spans="1:8">
      <c r="A1686" s="49"/>
      <c r="B1686" s="92">
        <f t="shared" si="118"/>
        <v>3.0699999999999985</v>
      </c>
      <c r="C1686" s="93" t="s">
        <v>310</v>
      </c>
      <c r="D1686" s="90">
        <v>96</v>
      </c>
      <c r="E1686" s="91" t="s">
        <v>303</v>
      </c>
      <c r="F1686" s="158"/>
      <c r="G1686" s="28">
        <f t="shared" si="119"/>
        <v>0</v>
      </c>
      <c r="H1686" s="125"/>
    </row>
    <row r="1687" spans="1:8">
      <c r="A1687" s="49"/>
      <c r="B1687" s="92">
        <f t="shared" si="118"/>
        <v>3.0799999999999983</v>
      </c>
      <c r="C1687" s="93" t="s">
        <v>311</v>
      </c>
      <c r="D1687" s="90">
        <v>192</v>
      </c>
      <c r="E1687" s="91" t="s">
        <v>303</v>
      </c>
      <c r="F1687" s="158"/>
      <c r="G1687" s="28">
        <f t="shared" si="119"/>
        <v>0</v>
      </c>
      <c r="H1687" s="125"/>
    </row>
    <row r="1688" spans="1:8">
      <c r="A1688" s="49"/>
      <c r="B1688" s="92">
        <f t="shared" si="118"/>
        <v>3.0899999999999981</v>
      </c>
      <c r="C1688" s="93" t="s">
        <v>313</v>
      </c>
      <c r="D1688" s="90">
        <v>24</v>
      </c>
      <c r="E1688" s="91" t="s">
        <v>303</v>
      </c>
      <c r="F1688" s="158"/>
      <c r="G1688" s="28">
        <f t="shared" si="119"/>
        <v>0</v>
      </c>
      <c r="H1688" s="125"/>
    </row>
    <row r="1689" spans="1:8">
      <c r="A1689" s="49"/>
      <c r="B1689" s="92">
        <f t="shared" si="118"/>
        <v>3.0999999999999979</v>
      </c>
      <c r="C1689" s="93" t="s">
        <v>314</v>
      </c>
      <c r="D1689" s="90">
        <v>48</v>
      </c>
      <c r="E1689" s="91" t="s">
        <v>303</v>
      </c>
      <c r="F1689" s="158"/>
      <c r="G1689" s="28">
        <f t="shared" si="119"/>
        <v>0</v>
      </c>
      <c r="H1689" s="125"/>
    </row>
    <row r="1690" spans="1:8">
      <c r="A1690" s="49"/>
      <c r="B1690" s="92">
        <f t="shared" si="118"/>
        <v>3.1099999999999977</v>
      </c>
      <c r="C1690" s="93" t="s">
        <v>317</v>
      </c>
      <c r="D1690" s="90">
        <v>24</v>
      </c>
      <c r="E1690" s="91" t="s">
        <v>303</v>
      </c>
      <c r="F1690" s="158"/>
      <c r="G1690" s="28">
        <f t="shared" si="119"/>
        <v>0</v>
      </c>
      <c r="H1690" s="125"/>
    </row>
    <row r="1691" spans="1:8">
      <c r="A1691" s="49"/>
      <c r="B1691" s="92"/>
      <c r="C1691" s="93"/>
      <c r="D1691" s="90"/>
      <c r="E1691" s="91"/>
      <c r="F1691" s="158"/>
      <c r="G1691" s="28">
        <f t="shared" si="119"/>
        <v>0</v>
      </c>
      <c r="H1691" s="125">
        <f>SUM(G1680:G1690)</f>
        <v>0</v>
      </c>
    </row>
    <row r="1692" spans="1:8">
      <c r="A1692" s="49"/>
      <c r="B1692" s="88">
        <v>4</v>
      </c>
      <c r="C1692" s="89" t="s">
        <v>363</v>
      </c>
      <c r="D1692" s="90"/>
      <c r="E1692" s="91"/>
      <c r="F1692" s="158"/>
      <c r="G1692" s="28">
        <f t="shared" si="119"/>
        <v>0</v>
      </c>
      <c r="H1692" s="125"/>
    </row>
    <row r="1693" spans="1:8">
      <c r="A1693" s="49"/>
      <c r="B1693" s="92">
        <f t="shared" ref="B1693:B1703" si="120">+B1692+0.01</f>
        <v>4.01</v>
      </c>
      <c r="C1693" s="93" t="s">
        <v>304</v>
      </c>
      <c r="D1693" s="90">
        <v>2</v>
      </c>
      <c r="E1693" s="91" t="s">
        <v>303</v>
      </c>
      <c r="F1693" s="158"/>
      <c r="G1693" s="28">
        <f t="shared" si="119"/>
        <v>0</v>
      </c>
      <c r="H1693" s="125"/>
    </row>
    <row r="1694" spans="1:8">
      <c r="A1694" s="49"/>
      <c r="B1694" s="92">
        <f t="shared" si="120"/>
        <v>4.0199999999999996</v>
      </c>
      <c r="C1694" s="93" t="s">
        <v>325</v>
      </c>
      <c r="D1694" s="90">
        <v>4</v>
      </c>
      <c r="E1694" s="91" t="s">
        <v>303</v>
      </c>
      <c r="F1694" s="158"/>
      <c r="G1694" s="28">
        <f t="shared" si="119"/>
        <v>0</v>
      </c>
      <c r="H1694" s="125"/>
    </row>
    <row r="1695" spans="1:8">
      <c r="A1695" s="49"/>
      <c r="B1695" s="92">
        <f t="shared" si="120"/>
        <v>4.0299999999999994</v>
      </c>
      <c r="C1695" s="93" t="s">
        <v>306</v>
      </c>
      <c r="D1695" s="90">
        <v>2</v>
      </c>
      <c r="E1695" s="91" t="s">
        <v>303</v>
      </c>
      <c r="F1695" s="158"/>
      <c r="G1695" s="28">
        <f t="shared" si="119"/>
        <v>0</v>
      </c>
      <c r="H1695" s="125"/>
    </row>
    <row r="1696" spans="1:8">
      <c r="A1696" s="49"/>
      <c r="B1696" s="92">
        <f t="shared" si="120"/>
        <v>4.0399999999999991</v>
      </c>
      <c r="C1696" s="93" t="s">
        <v>307</v>
      </c>
      <c r="D1696" s="90">
        <v>2</v>
      </c>
      <c r="E1696" s="91" t="s">
        <v>303</v>
      </c>
      <c r="F1696" s="158"/>
      <c r="G1696" s="28">
        <f t="shared" si="119"/>
        <v>0</v>
      </c>
      <c r="H1696" s="125"/>
    </row>
    <row r="1697" spans="1:8">
      <c r="A1697" s="49"/>
      <c r="B1697" s="92">
        <f t="shared" si="120"/>
        <v>4.0499999999999989</v>
      </c>
      <c r="C1697" s="93" t="s">
        <v>308</v>
      </c>
      <c r="D1697" s="90">
        <v>4</v>
      </c>
      <c r="E1697" s="91" t="s">
        <v>303</v>
      </c>
      <c r="F1697" s="158"/>
      <c r="G1697" s="28">
        <f t="shared" si="119"/>
        <v>0</v>
      </c>
      <c r="H1697" s="125"/>
    </row>
    <row r="1698" spans="1:8">
      <c r="A1698" s="49"/>
      <c r="B1698" s="92">
        <f t="shared" si="120"/>
        <v>4.0599999999999987</v>
      </c>
      <c r="C1698" s="93" t="s">
        <v>309</v>
      </c>
      <c r="D1698" s="90">
        <v>2</v>
      </c>
      <c r="E1698" s="91" t="s">
        <v>303</v>
      </c>
      <c r="F1698" s="158"/>
      <c r="G1698" s="28">
        <f t="shared" si="119"/>
        <v>0</v>
      </c>
      <c r="H1698" s="125"/>
    </row>
    <row r="1699" spans="1:8">
      <c r="A1699" s="49"/>
      <c r="B1699" s="92">
        <f t="shared" si="120"/>
        <v>4.0699999999999985</v>
      </c>
      <c r="C1699" s="93" t="s">
        <v>310</v>
      </c>
      <c r="D1699" s="90">
        <v>4</v>
      </c>
      <c r="E1699" s="91" t="s">
        <v>303</v>
      </c>
      <c r="F1699" s="158"/>
      <c r="G1699" s="28">
        <f t="shared" si="119"/>
        <v>0</v>
      </c>
      <c r="H1699" s="125"/>
    </row>
    <row r="1700" spans="1:8">
      <c r="A1700" s="49"/>
      <c r="B1700" s="92">
        <f t="shared" si="120"/>
        <v>4.0799999999999983</v>
      </c>
      <c r="C1700" s="93" t="s">
        <v>311</v>
      </c>
      <c r="D1700" s="90">
        <v>4</v>
      </c>
      <c r="E1700" s="91" t="s">
        <v>303</v>
      </c>
      <c r="F1700" s="158"/>
      <c r="G1700" s="28">
        <f t="shared" si="119"/>
        <v>0</v>
      </c>
      <c r="H1700" s="125"/>
    </row>
    <row r="1701" spans="1:8">
      <c r="A1701" s="49"/>
      <c r="B1701" s="92">
        <f t="shared" si="120"/>
        <v>4.0899999999999981</v>
      </c>
      <c r="C1701" s="93" t="s">
        <v>313</v>
      </c>
      <c r="D1701" s="90">
        <v>2</v>
      </c>
      <c r="E1701" s="91" t="s">
        <v>303</v>
      </c>
      <c r="F1701" s="158"/>
      <c r="G1701" s="28">
        <f t="shared" si="119"/>
        <v>0</v>
      </c>
      <c r="H1701" s="125"/>
    </row>
    <row r="1702" spans="1:8">
      <c r="A1702" s="49"/>
      <c r="B1702" s="92">
        <f t="shared" si="120"/>
        <v>4.0999999999999979</v>
      </c>
      <c r="C1702" s="93" t="s">
        <v>314</v>
      </c>
      <c r="D1702" s="90">
        <v>4</v>
      </c>
      <c r="E1702" s="91" t="s">
        <v>303</v>
      </c>
      <c r="F1702" s="158"/>
      <c r="G1702" s="28">
        <f t="shared" si="119"/>
        <v>0</v>
      </c>
      <c r="H1702" s="125"/>
    </row>
    <row r="1703" spans="1:8">
      <c r="A1703" s="49"/>
      <c r="B1703" s="92">
        <f t="shared" si="120"/>
        <v>4.1099999999999977</v>
      </c>
      <c r="C1703" s="93" t="s">
        <v>317</v>
      </c>
      <c r="D1703" s="90">
        <v>2</v>
      </c>
      <c r="E1703" s="91" t="s">
        <v>303</v>
      </c>
      <c r="F1703" s="158"/>
      <c r="G1703" s="28">
        <f t="shared" si="119"/>
        <v>0</v>
      </c>
      <c r="H1703" s="125"/>
    </row>
    <row r="1704" spans="1:8">
      <c r="A1704" s="49"/>
      <c r="B1704" s="92"/>
      <c r="C1704" s="93"/>
      <c r="D1704" s="90"/>
      <c r="E1704" s="91"/>
      <c r="F1704" s="158"/>
      <c r="G1704" s="28">
        <f t="shared" si="119"/>
        <v>0</v>
      </c>
      <c r="H1704" s="125">
        <f>SUM(G1693:G1703)</f>
        <v>0</v>
      </c>
    </row>
    <row r="1705" spans="1:8">
      <c r="A1705" s="49"/>
      <c r="B1705" s="88">
        <v>5</v>
      </c>
      <c r="C1705" s="89" t="s">
        <v>364</v>
      </c>
      <c r="D1705" s="90"/>
      <c r="E1705" s="91"/>
      <c r="F1705" s="158"/>
      <c r="G1705" s="28">
        <f t="shared" si="119"/>
        <v>0</v>
      </c>
      <c r="H1705" s="125"/>
    </row>
    <row r="1706" spans="1:8">
      <c r="A1706" s="49"/>
      <c r="B1706" s="92">
        <f t="shared" ref="B1706:B1718" si="121">+B1705+0.01</f>
        <v>5.01</v>
      </c>
      <c r="C1706" s="93" t="s">
        <v>302</v>
      </c>
      <c r="D1706" s="90">
        <v>2</v>
      </c>
      <c r="E1706" s="91" t="s">
        <v>303</v>
      </c>
      <c r="F1706" s="158"/>
      <c r="G1706" s="28">
        <f t="shared" si="119"/>
        <v>0</v>
      </c>
      <c r="H1706" s="125"/>
    </row>
    <row r="1707" spans="1:8">
      <c r="A1707" s="49"/>
      <c r="B1707" s="92">
        <f t="shared" si="121"/>
        <v>5.0199999999999996</v>
      </c>
      <c r="C1707" s="93" t="s">
        <v>304</v>
      </c>
      <c r="D1707" s="90">
        <v>1</v>
      </c>
      <c r="E1707" s="91" t="s">
        <v>303</v>
      </c>
      <c r="F1707" s="158"/>
      <c r="G1707" s="28">
        <f t="shared" si="119"/>
        <v>0</v>
      </c>
      <c r="H1707" s="125"/>
    </row>
    <row r="1708" spans="1:8">
      <c r="A1708" s="49"/>
      <c r="B1708" s="92">
        <f t="shared" si="121"/>
        <v>5.0299999999999994</v>
      </c>
      <c r="C1708" s="93" t="s">
        <v>305</v>
      </c>
      <c r="D1708" s="90">
        <v>1</v>
      </c>
      <c r="E1708" s="91" t="s">
        <v>303</v>
      </c>
      <c r="F1708" s="158"/>
      <c r="G1708" s="28">
        <f t="shared" si="119"/>
        <v>0</v>
      </c>
      <c r="H1708" s="125"/>
    </row>
    <row r="1709" spans="1:8">
      <c r="A1709" s="49"/>
      <c r="B1709" s="92">
        <f t="shared" si="121"/>
        <v>5.0399999999999991</v>
      </c>
      <c r="C1709" s="93" t="s">
        <v>306</v>
      </c>
      <c r="D1709" s="90">
        <v>2</v>
      </c>
      <c r="E1709" s="91" t="s">
        <v>303</v>
      </c>
      <c r="F1709" s="158"/>
      <c r="G1709" s="28">
        <f t="shared" si="119"/>
        <v>0</v>
      </c>
      <c r="H1709" s="125"/>
    </row>
    <row r="1710" spans="1:8">
      <c r="A1710" s="49"/>
      <c r="B1710" s="92">
        <f t="shared" si="121"/>
        <v>5.0499999999999989</v>
      </c>
      <c r="C1710" s="93" t="s">
        <v>307</v>
      </c>
      <c r="D1710" s="90">
        <v>1</v>
      </c>
      <c r="E1710" s="91" t="s">
        <v>303</v>
      </c>
      <c r="F1710" s="158"/>
      <c r="G1710" s="28">
        <f t="shared" si="119"/>
        <v>0</v>
      </c>
      <c r="H1710" s="125"/>
    </row>
    <row r="1711" spans="1:8">
      <c r="A1711" s="49"/>
      <c r="B1711" s="92">
        <f t="shared" si="121"/>
        <v>5.0599999999999987</v>
      </c>
      <c r="C1711" s="93" t="s">
        <v>308</v>
      </c>
      <c r="D1711" s="90">
        <v>1</v>
      </c>
      <c r="E1711" s="91" t="s">
        <v>303</v>
      </c>
      <c r="F1711" s="158"/>
      <c r="G1711" s="28">
        <f t="shared" si="119"/>
        <v>0</v>
      </c>
      <c r="H1711" s="125"/>
    </row>
    <row r="1712" spans="1:8">
      <c r="A1712" s="49"/>
      <c r="B1712" s="92">
        <f t="shared" si="121"/>
        <v>5.0699999999999985</v>
      </c>
      <c r="C1712" s="93" t="s">
        <v>309</v>
      </c>
      <c r="D1712" s="90">
        <v>2</v>
      </c>
      <c r="E1712" s="91" t="s">
        <v>303</v>
      </c>
      <c r="F1712" s="158"/>
      <c r="G1712" s="28">
        <f t="shared" si="119"/>
        <v>0</v>
      </c>
      <c r="H1712" s="125"/>
    </row>
    <row r="1713" spans="1:8">
      <c r="A1713" s="49"/>
      <c r="B1713" s="92">
        <f t="shared" si="121"/>
        <v>5.0799999999999983</v>
      </c>
      <c r="C1713" s="93" t="s">
        <v>310</v>
      </c>
      <c r="D1713" s="90">
        <v>1</v>
      </c>
      <c r="E1713" s="91" t="s">
        <v>303</v>
      </c>
      <c r="F1713" s="158"/>
      <c r="G1713" s="28">
        <f t="shared" si="119"/>
        <v>0</v>
      </c>
      <c r="H1713" s="125"/>
    </row>
    <row r="1714" spans="1:8">
      <c r="A1714" s="49"/>
      <c r="B1714" s="92">
        <f t="shared" si="121"/>
        <v>5.0899999999999981</v>
      </c>
      <c r="C1714" s="93" t="s">
        <v>365</v>
      </c>
      <c r="D1714" s="90">
        <v>1</v>
      </c>
      <c r="E1714" s="91" t="s">
        <v>303</v>
      </c>
      <c r="F1714" s="158"/>
      <c r="G1714" s="28">
        <f t="shared" si="119"/>
        <v>0</v>
      </c>
      <c r="H1714" s="125"/>
    </row>
    <row r="1715" spans="1:8">
      <c r="A1715" s="49"/>
      <c r="B1715" s="92">
        <f t="shared" si="121"/>
        <v>5.0999999999999979</v>
      </c>
      <c r="C1715" s="93" t="s">
        <v>311</v>
      </c>
      <c r="D1715" s="90">
        <v>4</v>
      </c>
      <c r="E1715" s="91" t="s">
        <v>303</v>
      </c>
      <c r="F1715" s="158"/>
      <c r="G1715" s="28">
        <f t="shared" si="119"/>
        <v>0</v>
      </c>
      <c r="H1715" s="125"/>
    </row>
    <row r="1716" spans="1:8">
      <c r="A1716" s="49"/>
      <c r="B1716" s="92">
        <f t="shared" si="121"/>
        <v>5.1099999999999977</v>
      </c>
      <c r="C1716" s="93" t="s">
        <v>313</v>
      </c>
      <c r="D1716" s="90">
        <v>3</v>
      </c>
      <c r="E1716" s="91" t="s">
        <v>303</v>
      </c>
      <c r="F1716" s="158"/>
      <c r="G1716" s="28">
        <f t="shared" si="119"/>
        <v>0</v>
      </c>
      <c r="H1716" s="125"/>
    </row>
    <row r="1717" spans="1:8">
      <c r="A1717" s="49"/>
      <c r="B1717" s="92">
        <f t="shared" si="121"/>
        <v>5.1199999999999974</v>
      </c>
      <c r="C1717" s="93" t="s">
        <v>314</v>
      </c>
      <c r="D1717" s="90">
        <v>2</v>
      </c>
      <c r="E1717" s="91" t="s">
        <v>303</v>
      </c>
      <c r="F1717" s="158"/>
      <c r="G1717" s="28">
        <f t="shared" si="119"/>
        <v>0</v>
      </c>
      <c r="H1717" s="125"/>
    </row>
    <row r="1718" spans="1:8">
      <c r="A1718" s="49"/>
      <c r="B1718" s="92">
        <f t="shared" si="121"/>
        <v>5.1299999999999972</v>
      </c>
      <c r="C1718" s="93" t="s">
        <v>317</v>
      </c>
      <c r="D1718" s="90">
        <v>1</v>
      </c>
      <c r="E1718" s="91" t="s">
        <v>303</v>
      </c>
      <c r="F1718" s="158"/>
      <c r="G1718" s="28">
        <f t="shared" si="119"/>
        <v>0</v>
      </c>
      <c r="H1718" s="125"/>
    </row>
    <row r="1719" spans="1:8">
      <c r="A1719" s="49"/>
      <c r="B1719" s="92"/>
      <c r="C1719" s="93"/>
      <c r="D1719" s="90"/>
      <c r="E1719" s="91"/>
      <c r="F1719" s="158"/>
      <c r="G1719" s="28">
        <f t="shared" si="119"/>
        <v>0</v>
      </c>
      <c r="H1719" s="125">
        <f>SUM(G1706:G1718)</f>
        <v>0</v>
      </c>
    </row>
    <row r="1720" spans="1:8">
      <c r="A1720" s="49"/>
      <c r="B1720" s="88">
        <v>6</v>
      </c>
      <c r="C1720" s="89" t="s">
        <v>366</v>
      </c>
      <c r="D1720" s="90"/>
      <c r="E1720" s="91"/>
      <c r="F1720" s="158"/>
      <c r="G1720" s="28">
        <f t="shared" si="119"/>
        <v>0</v>
      </c>
      <c r="H1720" s="125"/>
    </row>
    <row r="1721" spans="1:8">
      <c r="A1721" s="49"/>
      <c r="B1721" s="92">
        <f t="shared" ref="B1721:B1729" si="122">+B1720+0.01</f>
        <v>6.01</v>
      </c>
      <c r="C1721" s="93" t="s">
        <v>302</v>
      </c>
      <c r="D1721" s="90">
        <v>2</v>
      </c>
      <c r="E1721" s="91" t="s">
        <v>303</v>
      </c>
      <c r="F1721" s="158"/>
      <c r="G1721" s="28">
        <f t="shared" si="119"/>
        <v>0</v>
      </c>
      <c r="H1721" s="125"/>
    </row>
    <row r="1722" spans="1:8">
      <c r="A1722" s="49"/>
      <c r="B1722" s="92">
        <f t="shared" si="122"/>
        <v>6.02</v>
      </c>
      <c r="C1722" s="93" t="s">
        <v>306</v>
      </c>
      <c r="D1722" s="90">
        <v>2</v>
      </c>
      <c r="E1722" s="91" t="s">
        <v>303</v>
      </c>
      <c r="F1722" s="158"/>
      <c r="G1722" s="28">
        <f t="shared" si="119"/>
        <v>0</v>
      </c>
      <c r="H1722" s="125"/>
    </row>
    <row r="1723" spans="1:8">
      <c r="A1723" s="49"/>
      <c r="B1723" s="92">
        <f t="shared" si="122"/>
        <v>6.0299999999999994</v>
      </c>
      <c r="C1723" s="93" t="s">
        <v>309</v>
      </c>
      <c r="D1723" s="90">
        <v>2</v>
      </c>
      <c r="E1723" s="91" t="s">
        <v>303</v>
      </c>
      <c r="F1723" s="158"/>
      <c r="G1723" s="28">
        <f t="shared" si="119"/>
        <v>0</v>
      </c>
      <c r="H1723" s="125"/>
    </row>
    <row r="1724" spans="1:8">
      <c r="A1724" s="49"/>
      <c r="B1724" s="92">
        <f t="shared" si="122"/>
        <v>6.0399999999999991</v>
      </c>
      <c r="C1724" s="93" t="s">
        <v>310</v>
      </c>
      <c r="D1724" s="90">
        <v>2</v>
      </c>
      <c r="E1724" s="91" t="s">
        <v>303</v>
      </c>
      <c r="F1724" s="158"/>
      <c r="G1724" s="28">
        <f t="shared" si="119"/>
        <v>0</v>
      </c>
      <c r="H1724" s="125"/>
    </row>
    <row r="1725" spans="1:8">
      <c r="A1725" s="49"/>
      <c r="B1725" s="92">
        <f t="shared" si="122"/>
        <v>6.0499999999999989</v>
      </c>
      <c r="C1725" s="93" t="s">
        <v>365</v>
      </c>
      <c r="D1725" s="90">
        <v>1</v>
      </c>
      <c r="E1725" s="91" t="s">
        <v>303</v>
      </c>
      <c r="F1725" s="158"/>
      <c r="G1725" s="28">
        <f t="shared" si="119"/>
        <v>0</v>
      </c>
      <c r="H1725" s="125"/>
    </row>
    <row r="1726" spans="1:8">
      <c r="A1726" s="49"/>
      <c r="B1726" s="92">
        <f t="shared" si="122"/>
        <v>6.0599999999999987</v>
      </c>
      <c r="C1726" s="93" t="s">
        <v>311</v>
      </c>
      <c r="D1726" s="90">
        <v>1</v>
      </c>
      <c r="E1726" s="91" t="s">
        <v>303</v>
      </c>
      <c r="F1726" s="158"/>
      <c r="G1726" s="28">
        <f t="shared" si="119"/>
        <v>0</v>
      </c>
      <c r="H1726" s="125"/>
    </row>
    <row r="1727" spans="1:8">
      <c r="A1727" s="49"/>
      <c r="B1727" s="92">
        <f t="shared" si="122"/>
        <v>6.0699999999999985</v>
      </c>
      <c r="C1727" s="93" t="s">
        <v>313</v>
      </c>
      <c r="D1727" s="90">
        <v>1</v>
      </c>
      <c r="E1727" s="91" t="s">
        <v>303</v>
      </c>
      <c r="F1727" s="158"/>
      <c r="G1727" s="28">
        <f t="shared" si="119"/>
        <v>0</v>
      </c>
      <c r="H1727" s="125"/>
    </row>
    <row r="1728" spans="1:8">
      <c r="A1728" s="49"/>
      <c r="B1728" s="92">
        <f t="shared" si="122"/>
        <v>6.0799999999999983</v>
      </c>
      <c r="C1728" s="93" t="s">
        <v>314</v>
      </c>
      <c r="D1728" s="90">
        <v>2</v>
      </c>
      <c r="E1728" s="91" t="s">
        <v>303</v>
      </c>
      <c r="F1728" s="158"/>
      <c r="G1728" s="28">
        <f t="shared" si="119"/>
        <v>0</v>
      </c>
      <c r="H1728" s="125"/>
    </row>
    <row r="1729" spans="1:8">
      <c r="A1729" s="49"/>
      <c r="B1729" s="92">
        <f t="shared" si="122"/>
        <v>6.0899999999999981</v>
      </c>
      <c r="C1729" s="93" t="s">
        <v>317</v>
      </c>
      <c r="D1729" s="90">
        <v>1</v>
      </c>
      <c r="E1729" s="91" t="s">
        <v>303</v>
      </c>
      <c r="F1729" s="158"/>
      <c r="G1729" s="28">
        <f t="shared" si="119"/>
        <v>0</v>
      </c>
      <c r="H1729" s="125"/>
    </row>
    <row r="1730" spans="1:8">
      <c r="A1730" s="49"/>
      <c r="B1730" s="20"/>
      <c r="C1730" s="66"/>
      <c r="D1730" s="17"/>
      <c r="E1730" s="22"/>
      <c r="F1730" s="158"/>
      <c r="G1730" s="28"/>
      <c r="H1730" s="125">
        <f>SUM(G1721:G1729)</f>
        <v>0</v>
      </c>
    </row>
    <row r="1731" spans="1:8">
      <c r="A1731" s="49"/>
      <c r="B1731" s="20"/>
      <c r="C1731" s="21" t="s">
        <v>454</v>
      </c>
      <c r="D1731" s="17"/>
      <c r="E1731" s="22"/>
      <c r="F1731" s="17"/>
      <c r="G1731" s="17"/>
      <c r="H1731" s="18"/>
    </row>
    <row r="1732" spans="1:8">
      <c r="A1732" s="49"/>
      <c r="B1732" s="20"/>
      <c r="C1732" s="21" t="s">
        <v>361</v>
      </c>
      <c r="D1732" s="17"/>
      <c r="E1732" s="22"/>
      <c r="F1732" s="17"/>
      <c r="G1732" s="17"/>
      <c r="H1732" s="18"/>
    </row>
    <row r="1733" spans="1:8">
      <c r="A1733" s="49"/>
      <c r="B1733" s="20"/>
      <c r="C1733" s="66"/>
      <c r="D1733" s="17"/>
      <c r="E1733" s="22"/>
      <c r="F1733" s="17"/>
      <c r="G1733" s="17"/>
      <c r="H1733" s="18"/>
    </row>
    <row r="1734" spans="1:8">
      <c r="A1734" s="49"/>
      <c r="B1734" s="88">
        <v>7</v>
      </c>
      <c r="C1734" s="89" t="s">
        <v>370</v>
      </c>
      <c r="D1734" s="90"/>
      <c r="E1734" s="91"/>
      <c r="F1734" s="17"/>
      <c r="G1734" s="17"/>
      <c r="H1734" s="18"/>
    </row>
    <row r="1735" spans="1:8">
      <c r="A1735" s="49"/>
      <c r="B1735" s="92">
        <f t="shared" ref="B1735:B1745" si="123">+B1734+0.01</f>
        <v>7.01</v>
      </c>
      <c r="C1735" s="93" t="s">
        <v>304</v>
      </c>
      <c r="D1735" s="90">
        <v>24</v>
      </c>
      <c r="E1735" s="91" t="s">
        <v>303</v>
      </c>
      <c r="F1735" s="158"/>
      <c r="G1735" s="28">
        <f t="shared" ref="G1735:G1785" si="124">+ROUND(F1735*D1735,2)</f>
        <v>0</v>
      </c>
      <c r="H1735" s="125"/>
    </row>
    <row r="1736" spans="1:8">
      <c r="A1736" s="49"/>
      <c r="B1736" s="92">
        <f t="shared" si="123"/>
        <v>7.02</v>
      </c>
      <c r="C1736" s="93" t="s">
        <v>305</v>
      </c>
      <c r="D1736" s="90">
        <v>24</v>
      </c>
      <c r="E1736" s="91" t="s">
        <v>303</v>
      </c>
      <c r="F1736" s="158"/>
      <c r="G1736" s="28">
        <f t="shared" si="124"/>
        <v>0</v>
      </c>
      <c r="H1736" s="125"/>
    </row>
    <row r="1737" spans="1:8">
      <c r="A1737" s="49"/>
      <c r="B1737" s="92">
        <f t="shared" si="123"/>
        <v>7.0299999999999994</v>
      </c>
      <c r="C1737" s="93" t="s">
        <v>306</v>
      </c>
      <c r="D1737" s="90">
        <v>24</v>
      </c>
      <c r="E1737" s="91" t="s">
        <v>303</v>
      </c>
      <c r="F1737" s="158"/>
      <c r="G1737" s="28">
        <f t="shared" si="124"/>
        <v>0</v>
      </c>
      <c r="H1737" s="125"/>
    </row>
    <row r="1738" spans="1:8">
      <c r="A1738" s="49"/>
      <c r="B1738" s="92">
        <f t="shared" si="123"/>
        <v>7.0399999999999991</v>
      </c>
      <c r="C1738" s="93" t="s">
        <v>307</v>
      </c>
      <c r="D1738" s="90">
        <v>24</v>
      </c>
      <c r="E1738" s="91" t="s">
        <v>303</v>
      </c>
      <c r="F1738" s="158"/>
      <c r="G1738" s="28">
        <f t="shared" si="124"/>
        <v>0</v>
      </c>
      <c r="H1738" s="125"/>
    </row>
    <row r="1739" spans="1:8">
      <c r="A1739" s="49"/>
      <c r="B1739" s="92">
        <f t="shared" si="123"/>
        <v>7.0499999999999989</v>
      </c>
      <c r="C1739" s="93" t="s">
        <v>308</v>
      </c>
      <c r="D1739" s="90">
        <v>24</v>
      </c>
      <c r="E1739" s="91" t="s">
        <v>303</v>
      </c>
      <c r="F1739" s="158"/>
      <c r="G1739" s="28">
        <f t="shared" si="124"/>
        <v>0</v>
      </c>
      <c r="H1739" s="125"/>
    </row>
    <row r="1740" spans="1:8">
      <c r="A1740" s="49"/>
      <c r="B1740" s="92">
        <f t="shared" si="123"/>
        <v>7.0599999999999987</v>
      </c>
      <c r="C1740" s="93" t="s">
        <v>309</v>
      </c>
      <c r="D1740" s="90">
        <v>96</v>
      </c>
      <c r="E1740" s="91" t="s">
        <v>303</v>
      </c>
      <c r="F1740" s="158"/>
      <c r="G1740" s="28">
        <f t="shared" si="124"/>
        <v>0</v>
      </c>
      <c r="H1740" s="125"/>
    </row>
    <row r="1741" spans="1:8">
      <c r="A1741" s="49"/>
      <c r="B1741" s="92">
        <f t="shared" si="123"/>
        <v>7.0699999999999985</v>
      </c>
      <c r="C1741" s="93" t="s">
        <v>310</v>
      </c>
      <c r="D1741" s="90">
        <v>96</v>
      </c>
      <c r="E1741" s="91" t="s">
        <v>303</v>
      </c>
      <c r="F1741" s="158"/>
      <c r="G1741" s="28">
        <f t="shared" si="124"/>
        <v>0</v>
      </c>
      <c r="H1741" s="125"/>
    </row>
    <row r="1742" spans="1:8">
      <c r="A1742" s="49"/>
      <c r="B1742" s="92">
        <f t="shared" si="123"/>
        <v>7.0799999999999983</v>
      </c>
      <c r="C1742" s="93" t="s">
        <v>311</v>
      </c>
      <c r="D1742" s="90">
        <v>192</v>
      </c>
      <c r="E1742" s="91" t="s">
        <v>303</v>
      </c>
      <c r="F1742" s="158"/>
      <c r="G1742" s="28">
        <f t="shared" si="124"/>
        <v>0</v>
      </c>
      <c r="H1742" s="125"/>
    </row>
    <row r="1743" spans="1:8">
      <c r="A1743" s="49"/>
      <c r="B1743" s="92">
        <f t="shared" si="123"/>
        <v>7.0899999999999981</v>
      </c>
      <c r="C1743" s="93" t="s">
        <v>313</v>
      </c>
      <c r="D1743" s="90">
        <v>24</v>
      </c>
      <c r="E1743" s="91" t="s">
        <v>303</v>
      </c>
      <c r="F1743" s="158"/>
      <c r="G1743" s="28">
        <f t="shared" si="124"/>
        <v>0</v>
      </c>
      <c r="H1743" s="125"/>
    </row>
    <row r="1744" spans="1:8">
      <c r="A1744" s="49"/>
      <c r="B1744" s="92">
        <f t="shared" si="123"/>
        <v>7.0999999999999979</v>
      </c>
      <c r="C1744" s="93" t="s">
        <v>314</v>
      </c>
      <c r="D1744" s="90">
        <v>48</v>
      </c>
      <c r="E1744" s="91" t="s">
        <v>303</v>
      </c>
      <c r="F1744" s="158"/>
      <c r="G1744" s="28">
        <f t="shared" si="124"/>
        <v>0</v>
      </c>
      <c r="H1744" s="125"/>
    </row>
    <row r="1745" spans="1:8">
      <c r="A1745" s="49"/>
      <c r="B1745" s="92">
        <f t="shared" si="123"/>
        <v>7.1099999999999977</v>
      </c>
      <c r="C1745" s="93" t="s">
        <v>317</v>
      </c>
      <c r="D1745" s="90">
        <v>24</v>
      </c>
      <c r="E1745" s="91" t="s">
        <v>303</v>
      </c>
      <c r="F1745" s="158"/>
      <c r="G1745" s="28">
        <f t="shared" si="124"/>
        <v>0</v>
      </c>
      <c r="H1745" s="125"/>
    </row>
    <row r="1746" spans="1:8">
      <c r="A1746" s="49"/>
      <c r="B1746" s="92"/>
      <c r="C1746" s="93"/>
      <c r="D1746" s="90"/>
      <c r="E1746" s="91"/>
      <c r="F1746" s="158"/>
      <c r="G1746" s="28">
        <f t="shared" si="124"/>
        <v>0</v>
      </c>
      <c r="H1746" s="125">
        <f>SUM(G1735:G1745)</f>
        <v>0</v>
      </c>
    </row>
    <row r="1747" spans="1:8">
      <c r="A1747" s="49"/>
      <c r="B1747" s="88">
        <v>8</v>
      </c>
      <c r="C1747" s="89" t="s">
        <v>363</v>
      </c>
      <c r="D1747" s="90"/>
      <c r="E1747" s="91"/>
      <c r="F1747" s="158"/>
      <c r="G1747" s="28">
        <f t="shared" si="124"/>
        <v>0</v>
      </c>
      <c r="H1747" s="125"/>
    </row>
    <row r="1748" spans="1:8">
      <c r="A1748" s="49"/>
      <c r="B1748" s="92">
        <f t="shared" ref="B1748:B1758" si="125">+B1747+0.01</f>
        <v>8.01</v>
      </c>
      <c r="C1748" s="93" t="s">
        <v>304</v>
      </c>
      <c r="D1748" s="90">
        <v>2</v>
      </c>
      <c r="E1748" s="91" t="s">
        <v>303</v>
      </c>
      <c r="F1748" s="158"/>
      <c r="G1748" s="28">
        <f t="shared" si="124"/>
        <v>0</v>
      </c>
      <c r="H1748" s="125"/>
    </row>
    <row r="1749" spans="1:8">
      <c r="A1749" s="49"/>
      <c r="B1749" s="92">
        <f t="shared" si="125"/>
        <v>8.02</v>
      </c>
      <c r="C1749" s="93" t="s">
        <v>305</v>
      </c>
      <c r="D1749" s="90">
        <v>4</v>
      </c>
      <c r="E1749" s="91" t="s">
        <v>303</v>
      </c>
      <c r="F1749" s="158"/>
      <c r="G1749" s="28">
        <f t="shared" si="124"/>
        <v>0</v>
      </c>
      <c r="H1749" s="125"/>
    </row>
    <row r="1750" spans="1:8">
      <c r="A1750" s="49"/>
      <c r="B1750" s="92">
        <f t="shared" si="125"/>
        <v>8.0299999999999994</v>
      </c>
      <c r="C1750" s="93" t="s">
        <v>306</v>
      </c>
      <c r="D1750" s="90">
        <v>2</v>
      </c>
      <c r="E1750" s="91" t="s">
        <v>303</v>
      </c>
      <c r="F1750" s="158"/>
      <c r="G1750" s="28">
        <f t="shared" si="124"/>
        <v>0</v>
      </c>
      <c r="H1750" s="125"/>
    </row>
    <row r="1751" spans="1:8">
      <c r="A1751" s="49"/>
      <c r="B1751" s="92">
        <f t="shared" si="125"/>
        <v>8.0399999999999991</v>
      </c>
      <c r="C1751" s="93" t="s">
        <v>307</v>
      </c>
      <c r="D1751" s="90">
        <v>2</v>
      </c>
      <c r="E1751" s="91" t="s">
        <v>303</v>
      </c>
      <c r="F1751" s="158"/>
      <c r="G1751" s="28">
        <f t="shared" si="124"/>
        <v>0</v>
      </c>
      <c r="H1751" s="125"/>
    </row>
    <row r="1752" spans="1:8">
      <c r="A1752" s="49"/>
      <c r="B1752" s="92">
        <f t="shared" si="125"/>
        <v>8.0499999999999989</v>
      </c>
      <c r="C1752" s="93" t="s">
        <v>308</v>
      </c>
      <c r="D1752" s="90">
        <v>4</v>
      </c>
      <c r="E1752" s="91" t="s">
        <v>303</v>
      </c>
      <c r="F1752" s="158"/>
      <c r="G1752" s="28">
        <f t="shared" si="124"/>
        <v>0</v>
      </c>
      <c r="H1752" s="125"/>
    </row>
    <row r="1753" spans="1:8">
      <c r="A1753" s="49"/>
      <c r="B1753" s="92">
        <f t="shared" si="125"/>
        <v>8.0599999999999987</v>
      </c>
      <c r="C1753" s="93" t="s">
        <v>309</v>
      </c>
      <c r="D1753" s="90">
        <v>2</v>
      </c>
      <c r="E1753" s="91" t="s">
        <v>303</v>
      </c>
      <c r="F1753" s="158"/>
      <c r="G1753" s="28">
        <f t="shared" si="124"/>
        <v>0</v>
      </c>
      <c r="H1753" s="125"/>
    </row>
    <row r="1754" spans="1:8">
      <c r="A1754" s="49"/>
      <c r="B1754" s="92">
        <f t="shared" si="125"/>
        <v>8.0699999999999985</v>
      </c>
      <c r="C1754" s="93" t="s">
        <v>310</v>
      </c>
      <c r="D1754" s="90">
        <v>4</v>
      </c>
      <c r="E1754" s="91" t="s">
        <v>303</v>
      </c>
      <c r="F1754" s="158"/>
      <c r="G1754" s="28">
        <f t="shared" si="124"/>
        <v>0</v>
      </c>
      <c r="H1754" s="125"/>
    </row>
    <row r="1755" spans="1:8">
      <c r="A1755" s="49"/>
      <c r="B1755" s="92">
        <f t="shared" si="125"/>
        <v>8.0799999999999983</v>
      </c>
      <c r="C1755" s="93" t="s">
        <v>311</v>
      </c>
      <c r="D1755" s="90">
        <v>4</v>
      </c>
      <c r="E1755" s="91" t="s">
        <v>303</v>
      </c>
      <c r="F1755" s="158"/>
      <c r="G1755" s="28">
        <f t="shared" si="124"/>
        <v>0</v>
      </c>
      <c r="H1755" s="125"/>
    </row>
    <row r="1756" spans="1:8">
      <c r="A1756" s="49"/>
      <c r="B1756" s="92">
        <f t="shared" si="125"/>
        <v>8.0899999999999981</v>
      </c>
      <c r="C1756" s="93" t="s">
        <v>313</v>
      </c>
      <c r="D1756" s="90">
        <v>2</v>
      </c>
      <c r="E1756" s="91" t="s">
        <v>303</v>
      </c>
      <c r="F1756" s="158"/>
      <c r="G1756" s="28">
        <f t="shared" si="124"/>
        <v>0</v>
      </c>
      <c r="H1756" s="125"/>
    </row>
    <row r="1757" spans="1:8">
      <c r="A1757" s="49"/>
      <c r="B1757" s="92">
        <f t="shared" si="125"/>
        <v>8.0999999999999979</v>
      </c>
      <c r="C1757" s="93" t="s">
        <v>314</v>
      </c>
      <c r="D1757" s="90">
        <v>4</v>
      </c>
      <c r="E1757" s="91" t="s">
        <v>303</v>
      </c>
      <c r="F1757" s="158"/>
      <c r="G1757" s="28">
        <f t="shared" si="124"/>
        <v>0</v>
      </c>
      <c r="H1757" s="125"/>
    </row>
    <row r="1758" spans="1:8">
      <c r="A1758" s="49"/>
      <c r="B1758" s="92">
        <f t="shared" si="125"/>
        <v>8.1099999999999977</v>
      </c>
      <c r="C1758" s="93" t="s">
        <v>317</v>
      </c>
      <c r="D1758" s="90">
        <v>2</v>
      </c>
      <c r="E1758" s="91" t="s">
        <v>303</v>
      </c>
      <c r="F1758" s="158"/>
      <c r="G1758" s="28">
        <f t="shared" si="124"/>
        <v>0</v>
      </c>
      <c r="H1758" s="125"/>
    </row>
    <row r="1759" spans="1:8">
      <c r="A1759" s="49"/>
      <c r="B1759" s="92"/>
      <c r="C1759" s="93"/>
      <c r="D1759" s="90"/>
      <c r="E1759" s="91"/>
      <c r="F1759" s="158"/>
      <c r="G1759" s="28">
        <f t="shared" si="124"/>
        <v>0</v>
      </c>
      <c r="H1759" s="125">
        <f>SUM(G1748:G1758)</f>
        <v>0</v>
      </c>
    </row>
    <row r="1760" spans="1:8">
      <c r="A1760" s="49"/>
      <c r="B1760" s="88">
        <v>9</v>
      </c>
      <c r="C1760" s="89" t="s">
        <v>364</v>
      </c>
      <c r="D1760" s="90"/>
      <c r="E1760" s="91"/>
      <c r="F1760" s="158"/>
      <c r="G1760" s="28">
        <f t="shared" si="124"/>
        <v>0</v>
      </c>
      <c r="H1760" s="125"/>
    </row>
    <row r="1761" spans="1:8">
      <c r="A1761" s="49"/>
      <c r="B1761" s="92">
        <f t="shared" ref="B1761:B1773" si="126">+B1760+0.01</f>
        <v>9.01</v>
      </c>
      <c r="C1761" s="93" t="s">
        <v>302</v>
      </c>
      <c r="D1761" s="90">
        <v>2</v>
      </c>
      <c r="E1761" s="91" t="s">
        <v>303</v>
      </c>
      <c r="F1761" s="158"/>
      <c r="G1761" s="28">
        <f t="shared" si="124"/>
        <v>0</v>
      </c>
      <c r="H1761" s="125"/>
    </row>
    <row r="1762" spans="1:8">
      <c r="A1762" s="49"/>
      <c r="B1762" s="92">
        <f t="shared" si="126"/>
        <v>9.02</v>
      </c>
      <c r="C1762" s="93" t="s">
        <v>304</v>
      </c>
      <c r="D1762" s="90">
        <v>1</v>
      </c>
      <c r="E1762" s="91" t="s">
        <v>303</v>
      </c>
      <c r="F1762" s="158"/>
      <c r="G1762" s="28">
        <f t="shared" si="124"/>
        <v>0</v>
      </c>
      <c r="H1762" s="125"/>
    </row>
    <row r="1763" spans="1:8">
      <c r="A1763" s="49"/>
      <c r="B1763" s="92">
        <f t="shared" si="126"/>
        <v>9.0299999999999994</v>
      </c>
      <c r="C1763" s="93" t="s">
        <v>305</v>
      </c>
      <c r="D1763" s="90">
        <v>1</v>
      </c>
      <c r="E1763" s="91" t="s">
        <v>303</v>
      </c>
      <c r="F1763" s="158"/>
      <c r="G1763" s="28">
        <f t="shared" si="124"/>
        <v>0</v>
      </c>
      <c r="H1763" s="125"/>
    </row>
    <row r="1764" spans="1:8">
      <c r="A1764" s="49"/>
      <c r="B1764" s="92">
        <f t="shared" si="126"/>
        <v>9.0399999999999991</v>
      </c>
      <c r="C1764" s="93" t="s">
        <v>306</v>
      </c>
      <c r="D1764" s="90">
        <v>2</v>
      </c>
      <c r="E1764" s="91" t="s">
        <v>303</v>
      </c>
      <c r="F1764" s="158"/>
      <c r="G1764" s="28">
        <f t="shared" si="124"/>
        <v>0</v>
      </c>
      <c r="H1764" s="125"/>
    </row>
    <row r="1765" spans="1:8">
      <c r="A1765" s="49"/>
      <c r="B1765" s="92">
        <f t="shared" si="126"/>
        <v>9.0499999999999989</v>
      </c>
      <c r="C1765" s="93" t="s">
        <v>307</v>
      </c>
      <c r="D1765" s="90">
        <v>1</v>
      </c>
      <c r="E1765" s="91" t="s">
        <v>303</v>
      </c>
      <c r="F1765" s="158"/>
      <c r="G1765" s="28">
        <f t="shared" si="124"/>
        <v>0</v>
      </c>
      <c r="H1765" s="125"/>
    </row>
    <row r="1766" spans="1:8">
      <c r="A1766" s="49"/>
      <c r="B1766" s="92">
        <f t="shared" si="126"/>
        <v>9.0599999999999987</v>
      </c>
      <c r="C1766" s="93" t="s">
        <v>308</v>
      </c>
      <c r="D1766" s="90">
        <v>1</v>
      </c>
      <c r="E1766" s="91" t="s">
        <v>303</v>
      </c>
      <c r="F1766" s="158"/>
      <c r="G1766" s="28">
        <f t="shared" si="124"/>
        <v>0</v>
      </c>
      <c r="H1766" s="125"/>
    </row>
    <row r="1767" spans="1:8">
      <c r="A1767" s="49"/>
      <c r="B1767" s="92">
        <f t="shared" si="126"/>
        <v>9.0699999999999985</v>
      </c>
      <c r="C1767" s="93" t="s">
        <v>309</v>
      </c>
      <c r="D1767" s="90">
        <v>2</v>
      </c>
      <c r="E1767" s="91" t="s">
        <v>303</v>
      </c>
      <c r="F1767" s="158"/>
      <c r="G1767" s="28">
        <f t="shared" si="124"/>
        <v>0</v>
      </c>
      <c r="H1767" s="125"/>
    </row>
    <row r="1768" spans="1:8">
      <c r="A1768" s="49"/>
      <c r="B1768" s="92">
        <f t="shared" si="126"/>
        <v>9.0799999999999983</v>
      </c>
      <c r="C1768" s="93" t="s">
        <v>310</v>
      </c>
      <c r="D1768" s="90">
        <v>1</v>
      </c>
      <c r="E1768" s="91" t="s">
        <v>303</v>
      </c>
      <c r="F1768" s="158"/>
      <c r="G1768" s="28">
        <f t="shared" si="124"/>
        <v>0</v>
      </c>
      <c r="H1768" s="125"/>
    </row>
    <row r="1769" spans="1:8">
      <c r="A1769" s="49"/>
      <c r="B1769" s="92">
        <f t="shared" si="126"/>
        <v>9.0899999999999981</v>
      </c>
      <c r="C1769" s="93" t="s">
        <v>365</v>
      </c>
      <c r="D1769" s="90">
        <v>1</v>
      </c>
      <c r="E1769" s="91" t="s">
        <v>303</v>
      </c>
      <c r="F1769" s="158"/>
      <c r="G1769" s="28">
        <f t="shared" si="124"/>
        <v>0</v>
      </c>
      <c r="H1769" s="125"/>
    </row>
    <row r="1770" spans="1:8">
      <c r="A1770" s="49"/>
      <c r="B1770" s="92">
        <f t="shared" si="126"/>
        <v>9.0999999999999979</v>
      </c>
      <c r="C1770" s="93" t="s">
        <v>311</v>
      </c>
      <c r="D1770" s="90">
        <v>4</v>
      </c>
      <c r="E1770" s="91" t="s">
        <v>303</v>
      </c>
      <c r="F1770" s="158"/>
      <c r="G1770" s="28">
        <f t="shared" si="124"/>
        <v>0</v>
      </c>
      <c r="H1770" s="125"/>
    </row>
    <row r="1771" spans="1:8">
      <c r="A1771" s="49"/>
      <c r="B1771" s="92">
        <f t="shared" si="126"/>
        <v>9.1099999999999977</v>
      </c>
      <c r="C1771" s="93" t="s">
        <v>313</v>
      </c>
      <c r="D1771" s="90">
        <v>3</v>
      </c>
      <c r="E1771" s="91" t="s">
        <v>303</v>
      </c>
      <c r="F1771" s="158"/>
      <c r="G1771" s="28">
        <f t="shared" si="124"/>
        <v>0</v>
      </c>
      <c r="H1771" s="125"/>
    </row>
    <row r="1772" spans="1:8">
      <c r="A1772" s="49"/>
      <c r="B1772" s="92">
        <f t="shared" si="126"/>
        <v>9.1199999999999974</v>
      </c>
      <c r="C1772" s="93" t="s">
        <v>314</v>
      </c>
      <c r="D1772" s="90">
        <v>2</v>
      </c>
      <c r="E1772" s="91" t="s">
        <v>303</v>
      </c>
      <c r="F1772" s="158"/>
      <c r="G1772" s="28">
        <f t="shared" si="124"/>
        <v>0</v>
      </c>
      <c r="H1772" s="125"/>
    </row>
    <row r="1773" spans="1:8">
      <c r="A1773" s="49"/>
      <c r="B1773" s="92">
        <f t="shared" si="126"/>
        <v>9.1299999999999972</v>
      </c>
      <c r="C1773" s="93" t="s">
        <v>317</v>
      </c>
      <c r="D1773" s="90">
        <v>1</v>
      </c>
      <c r="E1773" s="91" t="s">
        <v>303</v>
      </c>
      <c r="F1773" s="158"/>
      <c r="G1773" s="28">
        <f t="shared" si="124"/>
        <v>0</v>
      </c>
      <c r="H1773" s="125"/>
    </row>
    <row r="1774" spans="1:8">
      <c r="A1774" s="49"/>
      <c r="B1774" s="92"/>
      <c r="C1774" s="93"/>
      <c r="D1774" s="90"/>
      <c r="E1774" s="91"/>
      <c r="F1774" s="158"/>
      <c r="G1774" s="28">
        <f t="shared" si="124"/>
        <v>0</v>
      </c>
      <c r="H1774" s="125">
        <f>SUM(G1761:G1773)</f>
        <v>0</v>
      </c>
    </row>
    <row r="1775" spans="1:8">
      <c r="A1775" s="49"/>
      <c r="B1775" s="88">
        <v>10</v>
      </c>
      <c r="C1775" s="89" t="s">
        <v>366</v>
      </c>
      <c r="D1775" s="90"/>
      <c r="E1775" s="91"/>
      <c r="F1775" s="158"/>
      <c r="G1775" s="28">
        <f t="shared" si="124"/>
        <v>0</v>
      </c>
      <c r="H1775" s="125"/>
    </row>
    <row r="1776" spans="1:8">
      <c r="A1776" s="49"/>
      <c r="B1776" s="92">
        <f t="shared" ref="B1776:B1784" si="127">+B1775+0.01</f>
        <v>10.01</v>
      </c>
      <c r="C1776" s="93" t="s">
        <v>302</v>
      </c>
      <c r="D1776" s="90">
        <v>2</v>
      </c>
      <c r="E1776" s="91" t="s">
        <v>303</v>
      </c>
      <c r="F1776" s="158"/>
      <c r="G1776" s="28">
        <f t="shared" si="124"/>
        <v>0</v>
      </c>
      <c r="H1776" s="125"/>
    </row>
    <row r="1777" spans="1:8">
      <c r="A1777" s="49"/>
      <c r="B1777" s="92">
        <f t="shared" si="127"/>
        <v>10.02</v>
      </c>
      <c r="C1777" s="93" t="s">
        <v>306</v>
      </c>
      <c r="D1777" s="90">
        <v>2</v>
      </c>
      <c r="E1777" s="91" t="s">
        <v>303</v>
      </c>
      <c r="F1777" s="158"/>
      <c r="G1777" s="28">
        <f t="shared" si="124"/>
        <v>0</v>
      </c>
      <c r="H1777" s="125"/>
    </row>
    <row r="1778" spans="1:8">
      <c r="A1778" s="49"/>
      <c r="B1778" s="92">
        <f t="shared" si="127"/>
        <v>10.029999999999999</v>
      </c>
      <c r="C1778" s="93" t="s">
        <v>309</v>
      </c>
      <c r="D1778" s="90">
        <v>2</v>
      </c>
      <c r="E1778" s="91" t="s">
        <v>303</v>
      </c>
      <c r="F1778" s="158"/>
      <c r="G1778" s="28">
        <f t="shared" si="124"/>
        <v>0</v>
      </c>
      <c r="H1778" s="125"/>
    </row>
    <row r="1779" spans="1:8">
      <c r="A1779" s="49"/>
      <c r="B1779" s="92">
        <f t="shared" si="127"/>
        <v>10.039999999999999</v>
      </c>
      <c r="C1779" s="93" t="s">
        <v>310</v>
      </c>
      <c r="D1779" s="90">
        <v>2</v>
      </c>
      <c r="E1779" s="91" t="s">
        <v>303</v>
      </c>
      <c r="F1779" s="158"/>
      <c r="G1779" s="28">
        <f t="shared" si="124"/>
        <v>0</v>
      </c>
      <c r="H1779" s="125"/>
    </row>
    <row r="1780" spans="1:8">
      <c r="A1780" s="49"/>
      <c r="B1780" s="92">
        <f t="shared" si="127"/>
        <v>10.049999999999999</v>
      </c>
      <c r="C1780" s="93" t="s">
        <v>365</v>
      </c>
      <c r="D1780" s="90">
        <v>1</v>
      </c>
      <c r="E1780" s="91" t="s">
        <v>303</v>
      </c>
      <c r="F1780" s="158"/>
      <c r="G1780" s="28">
        <f t="shared" si="124"/>
        <v>0</v>
      </c>
      <c r="H1780" s="125"/>
    </row>
    <row r="1781" spans="1:8">
      <c r="A1781" s="49"/>
      <c r="B1781" s="92">
        <f t="shared" si="127"/>
        <v>10.059999999999999</v>
      </c>
      <c r="C1781" s="93" t="s">
        <v>311</v>
      </c>
      <c r="D1781" s="90">
        <v>1</v>
      </c>
      <c r="E1781" s="91" t="s">
        <v>303</v>
      </c>
      <c r="F1781" s="158"/>
      <c r="G1781" s="28">
        <f t="shared" si="124"/>
        <v>0</v>
      </c>
      <c r="H1781" s="125"/>
    </row>
    <row r="1782" spans="1:8">
      <c r="A1782" s="49"/>
      <c r="B1782" s="92">
        <f t="shared" si="127"/>
        <v>10.069999999999999</v>
      </c>
      <c r="C1782" s="93" t="s">
        <v>313</v>
      </c>
      <c r="D1782" s="90">
        <v>1</v>
      </c>
      <c r="E1782" s="91" t="s">
        <v>303</v>
      </c>
      <c r="F1782" s="158"/>
      <c r="G1782" s="28">
        <f t="shared" si="124"/>
        <v>0</v>
      </c>
      <c r="H1782" s="125"/>
    </row>
    <row r="1783" spans="1:8">
      <c r="A1783" s="49"/>
      <c r="B1783" s="92">
        <f t="shared" si="127"/>
        <v>10.079999999999998</v>
      </c>
      <c r="C1783" s="93" t="s">
        <v>314</v>
      </c>
      <c r="D1783" s="90">
        <v>2</v>
      </c>
      <c r="E1783" s="91" t="s">
        <v>303</v>
      </c>
      <c r="F1783" s="158"/>
      <c r="G1783" s="28">
        <f t="shared" si="124"/>
        <v>0</v>
      </c>
      <c r="H1783" s="125"/>
    </row>
    <row r="1784" spans="1:8">
      <c r="A1784" s="49"/>
      <c r="B1784" s="92">
        <f t="shared" si="127"/>
        <v>10.089999999999998</v>
      </c>
      <c r="C1784" s="93" t="s">
        <v>317</v>
      </c>
      <c r="D1784" s="90">
        <v>1</v>
      </c>
      <c r="E1784" s="91" t="s">
        <v>303</v>
      </c>
      <c r="F1784" s="158"/>
      <c r="G1784" s="28">
        <f t="shared" si="124"/>
        <v>0</v>
      </c>
      <c r="H1784" s="125"/>
    </row>
    <row r="1785" spans="1:8">
      <c r="A1785" s="49"/>
      <c r="B1785" s="20"/>
      <c r="C1785" s="66"/>
      <c r="D1785" s="17"/>
      <c r="E1785" s="22"/>
      <c r="F1785" s="158"/>
      <c r="G1785" s="28">
        <f t="shared" si="124"/>
        <v>0</v>
      </c>
      <c r="H1785" s="125">
        <f>SUM(G1776:G1784)</f>
        <v>0</v>
      </c>
    </row>
    <row r="1786" spans="1:8">
      <c r="A1786" s="49"/>
      <c r="B1786" s="20"/>
      <c r="C1786" s="21" t="s">
        <v>393</v>
      </c>
      <c r="D1786" s="17"/>
      <c r="E1786" s="22"/>
      <c r="F1786" s="17"/>
      <c r="G1786" s="17"/>
      <c r="H1786" s="18"/>
    </row>
    <row r="1787" spans="1:8">
      <c r="A1787" s="49"/>
      <c r="B1787" s="88">
        <v>11</v>
      </c>
      <c r="C1787" s="89" t="s">
        <v>394</v>
      </c>
      <c r="D1787" s="90"/>
      <c r="E1787" s="91"/>
      <c r="F1787" s="17"/>
      <c r="G1787" s="17"/>
      <c r="H1787" s="18"/>
    </row>
    <row r="1788" spans="1:8">
      <c r="A1788" s="49"/>
      <c r="B1788" s="92">
        <f t="shared" ref="B1788:B1794" si="128">+B1787+0.01</f>
        <v>11.01</v>
      </c>
      <c r="C1788" s="93" t="s">
        <v>302</v>
      </c>
      <c r="D1788" s="90">
        <v>144</v>
      </c>
      <c r="E1788" s="91" t="s">
        <v>303</v>
      </c>
      <c r="F1788" s="158"/>
      <c r="G1788" s="28">
        <f t="shared" ref="G1788:G1795" si="129">+ROUND(F1788*D1788,2)</f>
        <v>0</v>
      </c>
      <c r="H1788" s="125"/>
    </row>
    <row r="1789" spans="1:8">
      <c r="A1789" s="49"/>
      <c r="B1789" s="92"/>
      <c r="C1789" s="89" t="s">
        <v>395</v>
      </c>
      <c r="D1789" s="90"/>
      <c r="E1789" s="91"/>
      <c r="F1789" s="158"/>
      <c r="G1789" s="28">
        <f t="shared" si="129"/>
        <v>0</v>
      </c>
      <c r="H1789" s="125"/>
    </row>
    <row r="1790" spans="1:8">
      <c r="A1790" s="49"/>
      <c r="B1790" s="92">
        <f>+B1788+0.01</f>
        <v>11.02</v>
      </c>
      <c r="C1790" s="93" t="s">
        <v>304</v>
      </c>
      <c r="D1790" s="90">
        <v>12</v>
      </c>
      <c r="E1790" s="91" t="s">
        <v>303</v>
      </c>
      <c r="F1790" s="158"/>
      <c r="G1790" s="28">
        <f t="shared" si="129"/>
        <v>0</v>
      </c>
      <c r="H1790" s="125"/>
    </row>
    <row r="1791" spans="1:8">
      <c r="A1791" s="49"/>
      <c r="B1791" s="92"/>
      <c r="C1791" s="89" t="s">
        <v>396</v>
      </c>
      <c r="D1791" s="90"/>
      <c r="E1791" s="91"/>
      <c r="F1791" s="158"/>
      <c r="G1791" s="28">
        <f t="shared" si="129"/>
        <v>0</v>
      </c>
      <c r="H1791" s="125"/>
    </row>
    <row r="1792" spans="1:8">
      <c r="A1792" s="49"/>
      <c r="B1792" s="92">
        <f>+B1790+0.01</f>
        <v>11.03</v>
      </c>
      <c r="C1792" s="93" t="s">
        <v>306</v>
      </c>
      <c r="D1792" s="90">
        <v>144</v>
      </c>
      <c r="E1792" s="91" t="s">
        <v>303</v>
      </c>
      <c r="F1792" s="158"/>
      <c r="G1792" s="28">
        <f t="shared" si="129"/>
        <v>0</v>
      </c>
      <c r="H1792" s="125"/>
    </row>
    <row r="1793" spans="1:8">
      <c r="A1793" s="49"/>
      <c r="B1793" s="92">
        <f t="shared" si="128"/>
        <v>11.04</v>
      </c>
      <c r="C1793" s="93" t="s">
        <v>307</v>
      </c>
      <c r="D1793" s="90">
        <v>12</v>
      </c>
      <c r="E1793" s="91" t="s">
        <v>303</v>
      </c>
      <c r="F1793" s="158"/>
      <c r="G1793" s="28">
        <f t="shared" si="129"/>
        <v>0</v>
      </c>
      <c r="H1793" s="125"/>
    </row>
    <row r="1794" spans="1:8">
      <c r="A1794" s="49"/>
      <c r="B1794" s="92">
        <f t="shared" si="128"/>
        <v>11.049999999999999</v>
      </c>
      <c r="C1794" s="93" t="s">
        <v>317</v>
      </c>
      <c r="D1794" s="90">
        <v>1</v>
      </c>
      <c r="E1794" s="91" t="s">
        <v>303</v>
      </c>
      <c r="F1794" s="158"/>
      <c r="G1794" s="28">
        <f t="shared" si="129"/>
        <v>0</v>
      </c>
      <c r="H1794" s="125"/>
    </row>
    <row r="1795" spans="1:8">
      <c r="A1795" s="49"/>
      <c r="B1795" s="20"/>
      <c r="C1795" s="66"/>
      <c r="D1795" s="17"/>
      <c r="E1795" s="22"/>
      <c r="F1795" s="158"/>
      <c r="G1795" s="28">
        <f t="shared" si="129"/>
        <v>0</v>
      </c>
      <c r="H1795" s="125">
        <f>SUM(G1788:G1795)</f>
        <v>0</v>
      </c>
    </row>
    <row r="1796" spans="1:8" ht="19.5" thickBot="1">
      <c r="A1796" s="49"/>
      <c r="B1796" s="159"/>
      <c r="C1796" s="160"/>
      <c r="D1796" s="161"/>
      <c r="E1796" s="162"/>
      <c r="F1796" s="161"/>
      <c r="G1796" s="161"/>
      <c r="H1796" s="163"/>
    </row>
    <row r="1797" spans="1:8" ht="19.5" thickBot="1">
      <c r="A1797" s="49"/>
      <c r="B1797" s="164"/>
      <c r="C1797" s="165" t="s">
        <v>585</v>
      </c>
      <c r="D1797" s="166"/>
      <c r="E1797" s="167"/>
      <c r="F1797" s="166"/>
      <c r="G1797" s="166"/>
      <c r="H1797" s="168">
        <f>SUM(H1617:H1796)</f>
        <v>0</v>
      </c>
    </row>
    <row r="1798" spans="1:8">
      <c r="A1798" s="49"/>
      <c r="B1798" s="169"/>
      <c r="C1798" s="170"/>
      <c r="D1798" s="171"/>
      <c r="E1798" s="172"/>
      <c r="F1798" s="171"/>
      <c r="G1798" s="171"/>
      <c r="H1798" s="173"/>
    </row>
    <row r="1799" spans="1:8">
      <c r="A1799" s="49"/>
      <c r="B1799" s="20"/>
      <c r="C1799" s="180" t="s">
        <v>455</v>
      </c>
      <c r="D1799" s="5"/>
      <c r="E1799" s="181"/>
      <c r="F1799" s="5"/>
      <c r="G1799" s="5"/>
      <c r="H1799" s="18"/>
    </row>
    <row r="1800" spans="1:8">
      <c r="A1800" s="49"/>
      <c r="B1800" s="20"/>
      <c r="C1800" s="182"/>
      <c r="D1800" s="5"/>
      <c r="E1800" s="181"/>
      <c r="F1800" s="5"/>
      <c r="G1800" s="5"/>
      <c r="H1800" s="18"/>
    </row>
    <row r="1801" spans="1:8">
      <c r="A1801" s="49"/>
      <c r="B1801" s="6">
        <v>1</v>
      </c>
      <c r="C1801" s="7" t="s">
        <v>456</v>
      </c>
      <c r="D1801" s="8"/>
      <c r="E1801" s="9"/>
      <c r="F1801" s="5"/>
      <c r="G1801" s="5"/>
      <c r="H1801" s="18"/>
    </row>
    <row r="1802" spans="1:8" ht="37.5">
      <c r="A1802" s="49"/>
      <c r="B1802" s="10">
        <f t="shared" ref="B1802:B1813" si="130">+B1801+0.01</f>
        <v>1.01</v>
      </c>
      <c r="C1802" s="11" t="s">
        <v>457</v>
      </c>
      <c r="D1802" s="12">
        <v>3</v>
      </c>
      <c r="E1802" s="13" t="s">
        <v>4</v>
      </c>
      <c r="F1802" s="27"/>
      <c r="G1802" s="4">
        <f t="shared" ref="G1802:G1923" si="131">+ROUND(F1802*D1802,2)</f>
        <v>0</v>
      </c>
      <c r="H1802" s="18"/>
    </row>
    <row r="1803" spans="1:8" ht="56.25">
      <c r="A1803" s="49"/>
      <c r="B1803" s="10">
        <f t="shared" si="130"/>
        <v>1.02</v>
      </c>
      <c r="C1803" s="11" t="s">
        <v>903</v>
      </c>
      <c r="D1803" s="12">
        <v>1</v>
      </c>
      <c r="E1803" s="13" t="s">
        <v>4</v>
      </c>
      <c r="F1803" s="27"/>
      <c r="G1803" s="4">
        <f t="shared" si="131"/>
        <v>0</v>
      </c>
      <c r="H1803" s="18"/>
    </row>
    <row r="1804" spans="1:8" ht="56.25">
      <c r="A1804" s="49"/>
      <c r="B1804" s="10">
        <f t="shared" si="130"/>
        <v>1.03</v>
      </c>
      <c r="C1804" s="11" t="s">
        <v>904</v>
      </c>
      <c r="D1804" s="12">
        <v>1</v>
      </c>
      <c r="E1804" s="13" t="s">
        <v>4</v>
      </c>
      <c r="F1804" s="27"/>
      <c r="G1804" s="4">
        <f t="shared" si="131"/>
        <v>0</v>
      </c>
      <c r="H1804" s="18"/>
    </row>
    <row r="1805" spans="1:8">
      <c r="A1805" s="49"/>
      <c r="B1805" s="10">
        <f t="shared" si="130"/>
        <v>1.04</v>
      </c>
      <c r="C1805" s="11" t="s">
        <v>458</v>
      </c>
      <c r="D1805" s="12">
        <v>3</v>
      </c>
      <c r="E1805" s="13" t="s">
        <v>4</v>
      </c>
      <c r="F1805" s="27"/>
      <c r="G1805" s="4">
        <f t="shared" si="131"/>
        <v>0</v>
      </c>
      <c r="H1805" s="18"/>
    </row>
    <row r="1806" spans="1:8" ht="37.5">
      <c r="A1806" s="49"/>
      <c r="B1806" s="10">
        <f t="shared" si="130"/>
        <v>1.05</v>
      </c>
      <c r="C1806" s="11" t="s">
        <v>905</v>
      </c>
      <c r="D1806" s="12">
        <v>3</v>
      </c>
      <c r="E1806" s="13" t="s">
        <v>4</v>
      </c>
      <c r="F1806" s="27"/>
      <c r="G1806" s="4">
        <f t="shared" si="131"/>
        <v>0</v>
      </c>
      <c r="H1806" s="18"/>
    </row>
    <row r="1807" spans="1:8" ht="37.5">
      <c r="A1807" s="49"/>
      <c r="B1807" s="10">
        <f t="shared" si="130"/>
        <v>1.06</v>
      </c>
      <c r="C1807" s="11" t="s">
        <v>459</v>
      </c>
      <c r="D1807" s="12">
        <v>1</v>
      </c>
      <c r="E1807" s="13" t="s">
        <v>4</v>
      </c>
      <c r="F1807" s="27"/>
      <c r="G1807" s="4">
        <f t="shared" si="131"/>
        <v>0</v>
      </c>
      <c r="H1807" s="18"/>
    </row>
    <row r="1808" spans="1:8" ht="37.5">
      <c r="A1808" s="49"/>
      <c r="B1808" s="10">
        <f t="shared" si="130"/>
        <v>1.07</v>
      </c>
      <c r="C1808" s="11" t="s">
        <v>460</v>
      </c>
      <c r="D1808" s="12">
        <v>8</v>
      </c>
      <c r="E1808" s="13" t="s">
        <v>4</v>
      </c>
      <c r="F1808" s="27"/>
      <c r="G1808" s="4">
        <f t="shared" si="131"/>
        <v>0</v>
      </c>
      <c r="H1808" s="18"/>
    </row>
    <row r="1809" spans="1:8" ht="37.5">
      <c r="A1809" s="49"/>
      <c r="B1809" s="10">
        <f t="shared" si="130"/>
        <v>1.08</v>
      </c>
      <c r="C1809" s="11" t="s">
        <v>906</v>
      </c>
      <c r="D1809" s="12">
        <v>6</v>
      </c>
      <c r="E1809" s="13" t="s">
        <v>4</v>
      </c>
      <c r="F1809" s="27"/>
      <c r="G1809" s="4">
        <f t="shared" si="131"/>
        <v>0</v>
      </c>
      <c r="H1809" s="18"/>
    </row>
    <row r="1810" spans="1:8" ht="37.5">
      <c r="A1810" s="49"/>
      <c r="B1810" s="10">
        <f t="shared" si="130"/>
        <v>1.0900000000000001</v>
      </c>
      <c r="C1810" s="11" t="s">
        <v>907</v>
      </c>
      <c r="D1810" s="12">
        <v>1</v>
      </c>
      <c r="E1810" s="13" t="s">
        <v>4</v>
      </c>
      <c r="F1810" s="27"/>
      <c r="G1810" s="4">
        <f t="shared" si="131"/>
        <v>0</v>
      </c>
      <c r="H1810" s="18"/>
    </row>
    <row r="1811" spans="1:8" ht="37.5">
      <c r="A1811" s="49"/>
      <c r="B1811" s="10">
        <f t="shared" si="130"/>
        <v>1.1000000000000001</v>
      </c>
      <c r="C1811" s="11" t="s">
        <v>908</v>
      </c>
      <c r="D1811" s="12">
        <v>50</v>
      </c>
      <c r="E1811" s="13" t="s">
        <v>4</v>
      </c>
      <c r="F1811" s="27"/>
      <c r="G1811" s="4">
        <f t="shared" si="131"/>
        <v>0</v>
      </c>
      <c r="H1811" s="18"/>
    </row>
    <row r="1812" spans="1:8" ht="37.5">
      <c r="A1812" s="49"/>
      <c r="B1812" s="10">
        <f t="shared" si="130"/>
        <v>1.1100000000000001</v>
      </c>
      <c r="C1812" s="11" t="s">
        <v>909</v>
      </c>
      <c r="D1812" s="12">
        <v>10</v>
      </c>
      <c r="E1812" s="13" t="s">
        <v>4</v>
      </c>
      <c r="F1812" s="27"/>
      <c r="G1812" s="4">
        <f t="shared" si="131"/>
        <v>0</v>
      </c>
      <c r="H1812" s="18"/>
    </row>
    <row r="1813" spans="1:8">
      <c r="A1813" s="49"/>
      <c r="B1813" s="10">
        <f t="shared" si="130"/>
        <v>1.1200000000000001</v>
      </c>
      <c r="C1813" s="11" t="s">
        <v>461</v>
      </c>
      <c r="D1813" s="12">
        <v>1</v>
      </c>
      <c r="E1813" s="13" t="s">
        <v>158</v>
      </c>
      <c r="F1813" s="27"/>
      <c r="G1813" s="4">
        <f t="shared" si="131"/>
        <v>0</v>
      </c>
      <c r="H1813" s="18"/>
    </row>
    <row r="1814" spans="1:8">
      <c r="A1814" s="49"/>
      <c r="B1814" s="10"/>
      <c r="C1814" s="11"/>
      <c r="D1814" s="12"/>
      <c r="E1814" s="13"/>
      <c r="F1814" s="5"/>
      <c r="G1814" s="4">
        <f t="shared" si="131"/>
        <v>0</v>
      </c>
      <c r="H1814" s="18">
        <f>SUM(G1802:G1813)</f>
        <v>0</v>
      </c>
    </row>
    <row r="1815" spans="1:8">
      <c r="A1815" s="49"/>
      <c r="B1815" s="6">
        <v>1</v>
      </c>
      <c r="C1815" s="7" t="s">
        <v>910</v>
      </c>
      <c r="D1815" s="8"/>
      <c r="E1815" s="9"/>
      <c r="F1815" s="5"/>
      <c r="G1815" s="5"/>
      <c r="H1815" s="18"/>
    </row>
    <row r="1816" spans="1:8" ht="112.5">
      <c r="A1816" s="49"/>
      <c r="B1816" s="10">
        <f>+B1815+0.01</f>
        <v>1.01</v>
      </c>
      <c r="C1816" s="11" t="s">
        <v>911</v>
      </c>
      <c r="D1816" s="12">
        <v>1</v>
      </c>
      <c r="E1816" s="13" t="s">
        <v>4</v>
      </c>
      <c r="F1816" s="27"/>
      <c r="G1816" s="4">
        <f t="shared" ref="G1816:G1870" si="132">+ROUND(F1816*D1816,2)</f>
        <v>0</v>
      </c>
      <c r="H1816" s="18"/>
    </row>
    <row r="1817" spans="1:8" ht="56.25">
      <c r="A1817" s="49"/>
      <c r="B1817" s="10">
        <f>+B1816+0.01</f>
        <v>1.02</v>
      </c>
      <c r="C1817" s="11" t="s">
        <v>912</v>
      </c>
      <c r="D1817" s="12">
        <v>1</v>
      </c>
      <c r="E1817" s="13" t="s">
        <v>4</v>
      </c>
      <c r="F1817" s="27"/>
      <c r="G1817" s="4">
        <f t="shared" si="132"/>
        <v>0</v>
      </c>
      <c r="H1817" s="18"/>
    </row>
    <row r="1818" spans="1:8" ht="56.25">
      <c r="A1818" s="49"/>
      <c r="B1818" s="10">
        <f>+B1817+0.01</f>
        <v>1.03</v>
      </c>
      <c r="C1818" s="11" t="s">
        <v>913</v>
      </c>
      <c r="D1818" s="12">
        <v>1</v>
      </c>
      <c r="E1818" s="13" t="s">
        <v>4</v>
      </c>
      <c r="F1818" s="27"/>
      <c r="G1818" s="4">
        <f t="shared" si="132"/>
        <v>0</v>
      </c>
      <c r="H1818" s="18"/>
    </row>
    <row r="1819" spans="1:8" ht="37.5">
      <c r="A1819" s="49"/>
      <c r="B1819" s="10">
        <f t="shared" ref="B1819:B1870" si="133">+B1818+0.01</f>
        <v>1.04</v>
      </c>
      <c r="C1819" s="11" t="s">
        <v>914</v>
      </c>
      <c r="D1819" s="12">
        <v>1</v>
      </c>
      <c r="E1819" s="13" t="s">
        <v>4</v>
      </c>
      <c r="F1819" s="27"/>
      <c r="G1819" s="4">
        <f t="shared" si="132"/>
        <v>0</v>
      </c>
      <c r="H1819" s="18"/>
    </row>
    <row r="1820" spans="1:8" ht="37.5">
      <c r="A1820" s="49"/>
      <c r="B1820" s="10">
        <f t="shared" si="133"/>
        <v>1.05</v>
      </c>
      <c r="C1820" s="11" t="s">
        <v>915</v>
      </c>
      <c r="D1820" s="12">
        <v>1</v>
      </c>
      <c r="E1820" s="13" t="s">
        <v>4</v>
      </c>
      <c r="F1820" s="27"/>
      <c r="G1820" s="4">
        <f t="shared" si="132"/>
        <v>0</v>
      </c>
      <c r="H1820" s="18"/>
    </row>
    <row r="1821" spans="1:8" ht="37.5">
      <c r="A1821" s="49"/>
      <c r="B1821" s="10">
        <f t="shared" si="133"/>
        <v>1.06</v>
      </c>
      <c r="C1821" s="11" t="s">
        <v>916</v>
      </c>
      <c r="D1821" s="12">
        <v>1</v>
      </c>
      <c r="E1821" s="13" t="s">
        <v>4</v>
      </c>
      <c r="F1821" s="27"/>
      <c r="G1821" s="4">
        <f t="shared" si="132"/>
        <v>0</v>
      </c>
      <c r="H1821" s="18"/>
    </row>
    <row r="1822" spans="1:8" ht="37.5">
      <c r="A1822" s="49"/>
      <c r="B1822" s="10">
        <f t="shared" si="133"/>
        <v>1.07</v>
      </c>
      <c r="C1822" s="11" t="s">
        <v>917</v>
      </c>
      <c r="D1822" s="12">
        <v>1</v>
      </c>
      <c r="E1822" s="13" t="s">
        <v>4</v>
      </c>
      <c r="F1822" s="27"/>
      <c r="G1822" s="4">
        <f t="shared" si="132"/>
        <v>0</v>
      </c>
      <c r="H1822" s="18"/>
    </row>
    <row r="1823" spans="1:8" ht="37.5">
      <c r="A1823" s="49"/>
      <c r="B1823" s="10">
        <f t="shared" si="133"/>
        <v>1.08</v>
      </c>
      <c r="C1823" s="11" t="s">
        <v>918</v>
      </c>
      <c r="D1823" s="12">
        <v>1</v>
      </c>
      <c r="E1823" s="13" t="s">
        <v>4</v>
      </c>
      <c r="F1823" s="27"/>
      <c r="G1823" s="4">
        <f t="shared" si="132"/>
        <v>0</v>
      </c>
      <c r="H1823" s="18"/>
    </row>
    <row r="1824" spans="1:8" ht="37.5">
      <c r="A1824" s="49"/>
      <c r="B1824" s="10">
        <f t="shared" si="133"/>
        <v>1.0900000000000001</v>
      </c>
      <c r="C1824" s="11" t="s">
        <v>919</v>
      </c>
      <c r="D1824" s="12">
        <v>1</v>
      </c>
      <c r="E1824" s="13" t="s">
        <v>4</v>
      </c>
      <c r="F1824" s="27"/>
      <c r="G1824" s="4">
        <f t="shared" si="132"/>
        <v>0</v>
      </c>
      <c r="H1824" s="18"/>
    </row>
    <row r="1825" spans="1:8" ht="37.5">
      <c r="A1825" s="49"/>
      <c r="B1825" s="10">
        <f t="shared" si="133"/>
        <v>1.1000000000000001</v>
      </c>
      <c r="C1825" s="11" t="s">
        <v>920</v>
      </c>
      <c r="D1825" s="12">
        <v>1</v>
      </c>
      <c r="E1825" s="13" t="s">
        <v>4</v>
      </c>
      <c r="F1825" s="27"/>
      <c r="G1825" s="4">
        <f t="shared" si="132"/>
        <v>0</v>
      </c>
      <c r="H1825" s="18"/>
    </row>
    <row r="1826" spans="1:8" ht="37.5">
      <c r="A1826" s="49"/>
      <c r="B1826" s="10">
        <f t="shared" si="133"/>
        <v>1.1100000000000001</v>
      </c>
      <c r="C1826" s="11" t="s">
        <v>921</v>
      </c>
      <c r="D1826" s="12">
        <v>1</v>
      </c>
      <c r="E1826" s="13" t="s">
        <v>4</v>
      </c>
      <c r="F1826" s="27"/>
      <c r="G1826" s="4">
        <f t="shared" si="132"/>
        <v>0</v>
      </c>
      <c r="H1826" s="18"/>
    </row>
    <row r="1827" spans="1:8" ht="37.5">
      <c r="A1827" s="49"/>
      <c r="B1827" s="10">
        <f t="shared" si="133"/>
        <v>1.1200000000000001</v>
      </c>
      <c r="C1827" s="11" t="s">
        <v>922</v>
      </c>
      <c r="D1827" s="12">
        <v>1</v>
      </c>
      <c r="E1827" s="13" t="s">
        <v>4</v>
      </c>
      <c r="F1827" s="27"/>
      <c r="G1827" s="4">
        <f t="shared" si="132"/>
        <v>0</v>
      </c>
      <c r="H1827" s="18"/>
    </row>
    <row r="1828" spans="1:8" ht="56.25">
      <c r="A1828" s="49"/>
      <c r="B1828" s="10">
        <f t="shared" si="133"/>
        <v>1.1300000000000001</v>
      </c>
      <c r="C1828" s="11" t="s">
        <v>923</v>
      </c>
      <c r="D1828" s="12">
        <v>1</v>
      </c>
      <c r="E1828" s="13" t="s">
        <v>4</v>
      </c>
      <c r="F1828" s="27"/>
      <c r="G1828" s="4">
        <f t="shared" si="132"/>
        <v>0</v>
      </c>
      <c r="H1828" s="18"/>
    </row>
    <row r="1829" spans="1:8" ht="37.5">
      <c r="A1829" s="49"/>
      <c r="B1829" s="10">
        <f t="shared" si="133"/>
        <v>1.1400000000000001</v>
      </c>
      <c r="C1829" s="11" t="s">
        <v>924</v>
      </c>
      <c r="D1829" s="12">
        <v>1</v>
      </c>
      <c r="E1829" s="13" t="s">
        <v>4</v>
      </c>
      <c r="F1829" s="27"/>
      <c r="G1829" s="4">
        <f t="shared" si="132"/>
        <v>0</v>
      </c>
      <c r="H1829" s="18"/>
    </row>
    <row r="1830" spans="1:8" ht="37.5">
      <c r="A1830" s="49"/>
      <c r="B1830" s="10">
        <f t="shared" si="133"/>
        <v>1.1500000000000001</v>
      </c>
      <c r="C1830" s="11" t="s">
        <v>925</v>
      </c>
      <c r="D1830" s="12">
        <v>1</v>
      </c>
      <c r="E1830" s="13" t="s">
        <v>4</v>
      </c>
      <c r="F1830" s="27"/>
      <c r="G1830" s="4">
        <f t="shared" si="132"/>
        <v>0</v>
      </c>
      <c r="H1830" s="18"/>
    </row>
    <row r="1831" spans="1:8" ht="37.5">
      <c r="A1831" s="49"/>
      <c r="B1831" s="10">
        <f t="shared" si="133"/>
        <v>1.1600000000000001</v>
      </c>
      <c r="C1831" s="11" t="s">
        <v>926</v>
      </c>
      <c r="D1831" s="12">
        <v>1</v>
      </c>
      <c r="E1831" s="13" t="s">
        <v>4</v>
      </c>
      <c r="F1831" s="27"/>
      <c r="G1831" s="4">
        <f t="shared" si="132"/>
        <v>0</v>
      </c>
      <c r="H1831" s="18"/>
    </row>
    <row r="1832" spans="1:8" ht="56.25">
      <c r="A1832" s="49"/>
      <c r="B1832" s="10">
        <f t="shared" si="133"/>
        <v>1.1700000000000002</v>
      </c>
      <c r="C1832" s="11" t="s">
        <v>927</v>
      </c>
      <c r="D1832" s="12">
        <v>1</v>
      </c>
      <c r="E1832" s="13" t="s">
        <v>4</v>
      </c>
      <c r="F1832" s="27"/>
      <c r="G1832" s="4">
        <f t="shared" si="132"/>
        <v>0</v>
      </c>
      <c r="H1832" s="18"/>
    </row>
    <row r="1833" spans="1:8" ht="37.5">
      <c r="A1833" s="49"/>
      <c r="B1833" s="10">
        <f t="shared" si="133"/>
        <v>1.1800000000000002</v>
      </c>
      <c r="C1833" s="11" t="s">
        <v>928</v>
      </c>
      <c r="D1833" s="12">
        <v>1</v>
      </c>
      <c r="E1833" s="13" t="s">
        <v>4</v>
      </c>
      <c r="F1833" s="27"/>
      <c r="G1833" s="4">
        <f t="shared" si="132"/>
        <v>0</v>
      </c>
      <c r="H1833" s="18"/>
    </row>
    <row r="1834" spans="1:8" ht="37.5">
      <c r="A1834" s="49"/>
      <c r="B1834" s="10">
        <f t="shared" si="133"/>
        <v>1.1900000000000002</v>
      </c>
      <c r="C1834" s="11" t="s">
        <v>929</v>
      </c>
      <c r="D1834" s="12">
        <v>1</v>
      </c>
      <c r="E1834" s="13" t="s">
        <v>4</v>
      </c>
      <c r="F1834" s="27"/>
      <c r="G1834" s="4">
        <f t="shared" si="132"/>
        <v>0</v>
      </c>
      <c r="H1834" s="18"/>
    </row>
    <row r="1835" spans="1:8" ht="37.5">
      <c r="A1835" s="49"/>
      <c r="B1835" s="10">
        <f t="shared" si="133"/>
        <v>1.2000000000000002</v>
      </c>
      <c r="C1835" s="11" t="s">
        <v>930</v>
      </c>
      <c r="D1835" s="12">
        <v>1</v>
      </c>
      <c r="E1835" s="13" t="s">
        <v>4</v>
      </c>
      <c r="F1835" s="27"/>
      <c r="G1835" s="4">
        <f t="shared" si="132"/>
        <v>0</v>
      </c>
      <c r="H1835" s="18"/>
    </row>
    <row r="1836" spans="1:8" ht="37.5">
      <c r="A1836" s="49"/>
      <c r="B1836" s="10">
        <f t="shared" si="133"/>
        <v>1.2100000000000002</v>
      </c>
      <c r="C1836" s="11" t="s">
        <v>931</v>
      </c>
      <c r="D1836" s="12">
        <v>1</v>
      </c>
      <c r="E1836" s="13" t="s">
        <v>4</v>
      </c>
      <c r="F1836" s="27"/>
      <c r="G1836" s="4">
        <f t="shared" si="132"/>
        <v>0</v>
      </c>
      <c r="H1836" s="18"/>
    </row>
    <row r="1837" spans="1:8" ht="37.5">
      <c r="A1837" s="49"/>
      <c r="B1837" s="10">
        <f t="shared" si="133"/>
        <v>1.2200000000000002</v>
      </c>
      <c r="C1837" s="11" t="s">
        <v>932</v>
      </c>
      <c r="D1837" s="12">
        <v>1</v>
      </c>
      <c r="E1837" s="13" t="s">
        <v>4</v>
      </c>
      <c r="F1837" s="27"/>
      <c r="G1837" s="4">
        <f t="shared" si="132"/>
        <v>0</v>
      </c>
      <c r="H1837" s="18"/>
    </row>
    <row r="1838" spans="1:8" ht="37.5">
      <c r="A1838" s="49"/>
      <c r="B1838" s="10">
        <f t="shared" si="133"/>
        <v>1.2300000000000002</v>
      </c>
      <c r="C1838" s="11" t="s">
        <v>933</v>
      </c>
      <c r="D1838" s="12">
        <v>1</v>
      </c>
      <c r="E1838" s="13" t="s">
        <v>4</v>
      </c>
      <c r="F1838" s="27"/>
      <c r="G1838" s="4">
        <f t="shared" si="132"/>
        <v>0</v>
      </c>
      <c r="H1838" s="18"/>
    </row>
    <row r="1839" spans="1:8" ht="37.5">
      <c r="A1839" s="49"/>
      <c r="B1839" s="10">
        <f t="shared" si="133"/>
        <v>1.2400000000000002</v>
      </c>
      <c r="C1839" s="11" t="s">
        <v>934</v>
      </c>
      <c r="D1839" s="12">
        <v>1</v>
      </c>
      <c r="E1839" s="13" t="s">
        <v>4</v>
      </c>
      <c r="F1839" s="27"/>
      <c r="G1839" s="4">
        <f t="shared" si="132"/>
        <v>0</v>
      </c>
      <c r="H1839" s="18"/>
    </row>
    <row r="1840" spans="1:8" ht="37.5">
      <c r="A1840" s="49"/>
      <c r="B1840" s="10">
        <f t="shared" si="133"/>
        <v>1.2500000000000002</v>
      </c>
      <c r="C1840" s="11" t="s">
        <v>935</v>
      </c>
      <c r="D1840" s="12">
        <v>1</v>
      </c>
      <c r="E1840" s="13" t="s">
        <v>4</v>
      </c>
      <c r="F1840" s="27"/>
      <c r="G1840" s="4">
        <f t="shared" si="132"/>
        <v>0</v>
      </c>
      <c r="H1840" s="18"/>
    </row>
    <row r="1841" spans="1:8" ht="37.5">
      <c r="A1841" s="49"/>
      <c r="B1841" s="10">
        <f t="shared" si="133"/>
        <v>1.2600000000000002</v>
      </c>
      <c r="C1841" s="11" t="s">
        <v>936</v>
      </c>
      <c r="D1841" s="12">
        <v>1</v>
      </c>
      <c r="E1841" s="13" t="s">
        <v>4</v>
      </c>
      <c r="F1841" s="27"/>
      <c r="G1841" s="4">
        <f t="shared" si="132"/>
        <v>0</v>
      </c>
      <c r="H1841" s="18"/>
    </row>
    <row r="1842" spans="1:8" ht="37.5">
      <c r="A1842" s="49"/>
      <c r="B1842" s="10">
        <f t="shared" si="133"/>
        <v>1.2700000000000002</v>
      </c>
      <c r="C1842" s="11" t="s">
        <v>937</v>
      </c>
      <c r="D1842" s="12">
        <v>1</v>
      </c>
      <c r="E1842" s="13" t="s">
        <v>4</v>
      </c>
      <c r="F1842" s="27"/>
      <c r="G1842" s="4">
        <f t="shared" si="132"/>
        <v>0</v>
      </c>
      <c r="H1842" s="18"/>
    </row>
    <row r="1843" spans="1:8" ht="37.5">
      <c r="A1843" s="49"/>
      <c r="B1843" s="10">
        <f t="shared" si="133"/>
        <v>1.2800000000000002</v>
      </c>
      <c r="C1843" s="11" t="s">
        <v>938</v>
      </c>
      <c r="D1843" s="12">
        <v>1</v>
      </c>
      <c r="E1843" s="13" t="s">
        <v>4</v>
      </c>
      <c r="F1843" s="27"/>
      <c r="G1843" s="4">
        <f t="shared" si="132"/>
        <v>0</v>
      </c>
      <c r="H1843" s="18"/>
    </row>
    <row r="1844" spans="1:8" ht="37.5">
      <c r="A1844" s="49"/>
      <c r="B1844" s="10">
        <f t="shared" si="133"/>
        <v>1.2900000000000003</v>
      </c>
      <c r="C1844" s="11" t="s">
        <v>939</v>
      </c>
      <c r="D1844" s="12">
        <v>1</v>
      </c>
      <c r="E1844" s="13" t="s">
        <v>4</v>
      </c>
      <c r="F1844" s="27"/>
      <c r="G1844" s="4">
        <f t="shared" si="132"/>
        <v>0</v>
      </c>
      <c r="H1844" s="18"/>
    </row>
    <row r="1845" spans="1:8" ht="37.5">
      <c r="A1845" s="49"/>
      <c r="B1845" s="10">
        <f t="shared" si="133"/>
        <v>1.3000000000000003</v>
      </c>
      <c r="C1845" s="11" t="s">
        <v>940</v>
      </c>
      <c r="D1845" s="12">
        <v>1</v>
      </c>
      <c r="E1845" s="13" t="s">
        <v>4</v>
      </c>
      <c r="F1845" s="27"/>
      <c r="G1845" s="4">
        <f t="shared" si="132"/>
        <v>0</v>
      </c>
      <c r="H1845" s="18"/>
    </row>
    <row r="1846" spans="1:8" ht="37.5">
      <c r="A1846" s="49"/>
      <c r="B1846" s="10">
        <f t="shared" si="133"/>
        <v>1.3100000000000003</v>
      </c>
      <c r="C1846" s="11" t="s">
        <v>941</v>
      </c>
      <c r="D1846" s="12">
        <v>1</v>
      </c>
      <c r="E1846" s="13" t="s">
        <v>4</v>
      </c>
      <c r="F1846" s="27"/>
      <c r="G1846" s="4">
        <f t="shared" si="132"/>
        <v>0</v>
      </c>
      <c r="H1846" s="18"/>
    </row>
    <row r="1847" spans="1:8" ht="37.5">
      <c r="A1847" s="49"/>
      <c r="B1847" s="10">
        <f t="shared" si="133"/>
        <v>1.3200000000000003</v>
      </c>
      <c r="C1847" s="11" t="s">
        <v>942</v>
      </c>
      <c r="D1847" s="12">
        <v>1</v>
      </c>
      <c r="E1847" s="13" t="s">
        <v>4</v>
      </c>
      <c r="F1847" s="27"/>
      <c r="G1847" s="4">
        <f t="shared" si="132"/>
        <v>0</v>
      </c>
      <c r="H1847" s="18"/>
    </row>
    <row r="1848" spans="1:8" ht="56.25">
      <c r="A1848" s="49"/>
      <c r="B1848" s="10">
        <f t="shared" si="133"/>
        <v>1.3300000000000003</v>
      </c>
      <c r="C1848" s="11" t="s">
        <v>943</v>
      </c>
      <c r="D1848" s="12">
        <v>1</v>
      </c>
      <c r="E1848" s="13" t="s">
        <v>4</v>
      </c>
      <c r="F1848" s="27"/>
      <c r="G1848" s="4">
        <f t="shared" si="132"/>
        <v>0</v>
      </c>
      <c r="H1848" s="18"/>
    </row>
    <row r="1849" spans="1:8" ht="56.25">
      <c r="A1849" s="49"/>
      <c r="B1849" s="10">
        <f t="shared" si="133"/>
        <v>1.3400000000000003</v>
      </c>
      <c r="C1849" s="11" t="s">
        <v>944</v>
      </c>
      <c r="D1849" s="12">
        <v>1</v>
      </c>
      <c r="E1849" s="13" t="s">
        <v>4</v>
      </c>
      <c r="F1849" s="27"/>
      <c r="G1849" s="4">
        <f t="shared" si="132"/>
        <v>0</v>
      </c>
      <c r="H1849" s="18"/>
    </row>
    <row r="1850" spans="1:8" ht="37.5">
      <c r="A1850" s="49"/>
      <c r="B1850" s="10">
        <f t="shared" si="133"/>
        <v>1.3500000000000003</v>
      </c>
      <c r="C1850" s="11" t="s">
        <v>945</v>
      </c>
      <c r="D1850" s="12">
        <v>1</v>
      </c>
      <c r="E1850" s="13" t="s">
        <v>4</v>
      </c>
      <c r="F1850" s="27"/>
      <c r="G1850" s="4">
        <f t="shared" si="132"/>
        <v>0</v>
      </c>
      <c r="H1850" s="18"/>
    </row>
    <row r="1851" spans="1:8" ht="37.5">
      <c r="A1851" s="49"/>
      <c r="B1851" s="10">
        <f t="shared" si="133"/>
        <v>1.3600000000000003</v>
      </c>
      <c r="C1851" s="11" t="s">
        <v>946</v>
      </c>
      <c r="D1851" s="12">
        <v>2</v>
      </c>
      <c r="E1851" s="13" t="s">
        <v>4</v>
      </c>
      <c r="F1851" s="27"/>
      <c r="G1851" s="4">
        <f t="shared" si="132"/>
        <v>0</v>
      </c>
      <c r="H1851" s="18"/>
    </row>
    <row r="1852" spans="1:8" ht="56.25">
      <c r="A1852" s="49"/>
      <c r="B1852" s="10">
        <f t="shared" si="133"/>
        <v>1.3700000000000003</v>
      </c>
      <c r="C1852" s="11" t="s">
        <v>947</v>
      </c>
      <c r="D1852" s="12">
        <v>1</v>
      </c>
      <c r="E1852" s="13" t="s">
        <v>4</v>
      </c>
      <c r="F1852" s="27"/>
      <c r="G1852" s="4">
        <f t="shared" si="132"/>
        <v>0</v>
      </c>
      <c r="H1852" s="18"/>
    </row>
    <row r="1853" spans="1:8" ht="37.5">
      <c r="A1853" s="49"/>
      <c r="B1853" s="10">
        <f t="shared" si="133"/>
        <v>1.3800000000000003</v>
      </c>
      <c r="C1853" s="11" t="s">
        <v>948</v>
      </c>
      <c r="D1853" s="12">
        <v>1</v>
      </c>
      <c r="E1853" s="13" t="s">
        <v>4</v>
      </c>
      <c r="F1853" s="27"/>
      <c r="G1853" s="4">
        <f t="shared" si="132"/>
        <v>0</v>
      </c>
      <c r="H1853" s="18"/>
    </row>
    <row r="1854" spans="1:8" ht="37.5">
      <c r="A1854" s="49"/>
      <c r="B1854" s="10">
        <f t="shared" si="133"/>
        <v>1.3900000000000003</v>
      </c>
      <c r="C1854" s="11" t="s">
        <v>949</v>
      </c>
      <c r="D1854" s="12">
        <v>1</v>
      </c>
      <c r="E1854" s="13" t="s">
        <v>4</v>
      </c>
      <c r="F1854" s="27"/>
      <c r="G1854" s="4">
        <f t="shared" si="132"/>
        <v>0</v>
      </c>
      <c r="H1854" s="18"/>
    </row>
    <row r="1855" spans="1:8" ht="37.5">
      <c r="A1855" s="49"/>
      <c r="B1855" s="10">
        <f t="shared" si="133"/>
        <v>1.4000000000000004</v>
      </c>
      <c r="C1855" s="11" t="s">
        <v>950</v>
      </c>
      <c r="D1855" s="12">
        <v>1</v>
      </c>
      <c r="E1855" s="13" t="s">
        <v>4</v>
      </c>
      <c r="F1855" s="27"/>
      <c r="G1855" s="4">
        <f t="shared" si="132"/>
        <v>0</v>
      </c>
      <c r="H1855" s="18"/>
    </row>
    <row r="1856" spans="1:8" ht="37.5">
      <c r="A1856" s="49"/>
      <c r="B1856" s="10">
        <f t="shared" si="133"/>
        <v>1.4100000000000004</v>
      </c>
      <c r="C1856" s="11" t="s">
        <v>951</v>
      </c>
      <c r="D1856" s="12">
        <v>1</v>
      </c>
      <c r="E1856" s="13" t="s">
        <v>4</v>
      </c>
      <c r="F1856" s="27"/>
      <c r="G1856" s="4">
        <f t="shared" si="132"/>
        <v>0</v>
      </c>
      <c r="H1856" s="18"/>
    </row>
    <row r="1857" spans="1:8" ht="37.5">
      <c r="A1857" s="49"/>
      <c r="B1857" s="10">
        <f t="shared" si="133"/>
        <v>1.4200000000000004</v>
      </c>
      <c r="C1857" s="11" t="s">
        <v>952</v>
      </c>
      <c r="D1857" s="12">
        <v>1</v>
      </c>
      <c r="E1857" s="13" t="s">
        <v>4</v>
      </c>
      <c r="F1857" s="27"/>
      <c r="G1857" s="4">
        <f t="shared" si="132"/>
        <v>0</v>
      </c>
      <c r="H1857" s="18"/>
    </row>
    <row r="1858" spans="1:8" ht="37.5">
      <c r="A1858" s="49"/>
      <c r="B1858" s="10">
        <f t="shared" si="133"/>
        <v>1.4300000000000004</v>
      </c>
      <c r="C1858" s="11" t="s">
        <v>953</v>
      </c>
      <c r="D1858" s="12">
        <v>2</v>
      </c>
      <c r="E1858" s="13" t="s">
        <v>4</v>
      </c>
      <c r="F1858" s="27"/>
      <c r="G1858" s="4">
        <f t="shared" si="132"/>
        <v>0</v>
      </c>
      <c r="H1858" s="18"/>
    </row>
    <row r="1859" spans="1:8" ht="37.5">
      <c r="A1859" s="49"/>
      <c r="B1859" s="10">
        <f t="shared" si="133"/>
        <v>1.4400000000000004</v>
      </c>
      <c r="C1859" s="11" t="s">
        <v>954</v>
      </c>
      <c r="D1859" s="12">
        <v>1</v>
      </c>
      <c r="E1859" s="13" t="s">
        <v>4</v>
      </c>
      <c r="F1859" s="27"/>
      <c r="G1859" s="4">
        <f t="shared" si="132"/>
        <v>0</v>
      </c>
      <c r="H1859" s="18"/>
    </row>
    <row r="1860" spans="1:8" ht="37.5">
      <c r="A1860" s="49"/>
      <c r="B1860" s="10">
        <f t="shared" si="133"/>
        <v>1.4500000000000004</v>
      </c>
      <c r="C1860" s="11" t="s">
        <v>955</v>
      </c>
      <c r="D1860" s="12">
        <v>1</v>
      </c>
      <c r="E1860" s="13" t="s">
        <v>4</v>
      </c>
      <c r="F1860" s="27"/>
      <c r="G1860" s="4">
        <f t="shared" si="132"/>
        <v>0</v>
      </c>
      <c r="H1860" s="18"/>
    </row>
    <row r="1861" spans="1:8" ht="37.5">
      <c r="A1861" s="49"/>
      <c r="B1861" s="10">
        <f t="shared" si="133"/>
        <v>1.4600000000000004</v>
      </c>
      <c r="C1861" s="11" t="s">
        <v>956</v>
      </c>
      <c r="D1861" s="12">
        <v>2</v>
      </c>
      <c r="E1861" s="13" t="s">
        <v>4</v>
      </c>
      <c r="F1861" s="27"/>
      <c r="G1861" s="4">
        <f t="shared" si="132"/>
        <v>0</v>
      </c>
      <c r="H1861" s="18"/>
    </row>
    <row r="1862" spans="1:8" ht="56.25">
      <c r="A1862" s="49"/>
      <c r="B1862" s="10">
        <f t="shared" si="133"/>
        <v>1.4700000000000004</v>
      </c>
      <c r="C1862" s="11" t="s">
        <v>957</v>
      </c>
      <c r="D1862" s="12">
        <v>2</v>
      </c>
      <c r="E1862" s="13" t="s">
        <v>4</v>
      </c>
      <c r="F1862" s="27"/>
      <c r="G1862" s="4">
        <f t="shared" si="132"/>
        <v>0</v>
      </c>
      <c r="H1862" s="18"/>
    </row>
    <row r="1863" spans="1:8" ht="56.25">
      <c r="A1863" s="49"/>
      <c r="B1863" s="10">
        <f t="shared" si="133"/>
        <v>1.4800000000000004</v>
      </c>
      <c r="C1863" s="11" t="s">
        <v>958</v>
      </c>
      <c r="D1863" s="12">
        <v>1</v>
      </c>
      <c r="E1863" s="13" t="s">
        <v>4</v>
      </c>
      <c r="F1863" s="27"/>
      <c r="G1863" s="4">
        <f t="shared" si="132"/>
        <v>0</v>
      </c>
      <c r="H1863" s="18"/>
    </row>
    <row r="1864" spans="1:8" ht="56.25">
      <c r="A1864" s="49"/>
      <c r="B1864" s="10">
        <f t="shared" si="133"/>
        <v>1.4900000000000004</v>
      </c>
      <c r="C1864" s="11" t="s">
        <v>959</v>
      </c>
      <c r="D1864" s="12">
        <v>1</v>
      </c>
      <c r="E1864" s="13" t="s">
        <v>4</v>
      </c>
      <c r="F1864" s="27"/>
      <c r="G1864" s="4">
        <f t="shared" si="132"/>
        <v>0</v>
      </c>
      <c r="H1864" s="18"/>
    </row>
    <row r="1865" spans="1:8" ht="37.5">
      <c r="A1865" s="49"/>
      <c r="B1865" s="10">
        <f t="shared" si="133"/>
        <v>1.5000000000000004</v>
      </c>
      <c r="C1865" s="11" t="s">
        <v>960</v>
      </c>
      <c r="D1865" s="12">
        <v>1</v>
      </c>
      <c r="E1865" s="13" t="s">
        <v>4</v>
      </c>
      <c r="F1865" s="27"/>
      <c r="G1865" s="4">
        <f t="shared" si="132"/>
        <v>0</v>
      </c>
      <c r="H1865" s="18"/>
    </row>
    <row r="1866" spans="1:8" ht="37.5">
      <c r="A1866" s="49"/>
      <c r="B1866" s="10">
        <f t="shared" si="133"/>
        <v>1.5100000000000005</v>
      </c>
      <c r="C1866" s="11" t="s">
        <v>961</v>
      </c>
      <c r="D1866" s="12">
        <v>1</v>
      </c>
      <c r="E1866" s="13" t="s">
        <v>4</v>
      </c>
      <c r="F1866" s="27"/>
      <c r="G1866" s="4">
        <f t="shared" si="132"/>
        <v>0</v>
      </c>
      <c r="H1866" s="18"/>
    </row>
    <row r="1867" spans="1:8" ht="37.5">
      <c r="A1867" s="49"/>
      <c r="B1867" s="10">
        <f t="shared" si="133"/>
        <v>1.5200000000000005</v>
      </c>
      <c r="C1867" s="11" t="s">
        <v>962</v>
      </c>
      <c r="D1867" s="12">
        <v>1</v>
      </c>
      <c r="E1867" s="13" t="s">
        <v>4</v>
      </c>
      <c r="F1867" s="27"/>
      <c r="G1867" s="4">
        <f t="shared" si="132"/>
        <v>0</v>
      </c>
      <c r="H1867" s="18"/>
    </row>
    <row r="1868" spans="1:8" ht="56.25">
      <c r="A1868" s="49"/>
      <c r="B1868" s="10">
        <f t="shared" si="133"/>
        <v>1.5300000000000005</v>
      </c>
      <c r="C1868" s="11" t="s">
        <v>963</v>
      </c>
      <c r="D1868" s="12">
        <v>1</v>
      </c>
      <c r="E1868" s="13" t="s">
        <v>4</v>
      </c>
      <c r="F1868" s="27"/>
      <c r="G1868" s="4">
        <f t="shared" si="132"/>
        <v>0</v>
      </c>
      <c r="H1868" s="18"/>
    </row>
    <row r="1869" spans="1:8" ht="37.5">
      <c r="A1869" s="49"/>
      <c r="B1869" s="10">
        <f t="shared" si="133"/>
        <v>1.5400000000000005</v>
      </c>
      <c r="C1869" s="11" t="s">
        <v>964</v>
      </c>
      <c r="D1869" s="12">
        <v>1</v>
      </c>
      <c r="E1869" s="13" t="s">
        <v>4</v>
      </c>
      <c r="F1869" s="27"/>
      <c r="G1869" s="4">
        <f t="shared" si="132"/>
        <v>0</v>
      </c>
      <c r="H1869" s="18"/>
    </row>
    <row r="1870" spans="1:8">
      <c r="A1870" s="49"/>
      <c r="B1870" s="10">
        <f t="shared" si="133"/>
        <v>1.5500000000000005</v>
      </c>
      <c r="C1870" s="11" t="s">
        <v>965</v>
      </c>
      <c r="D1870" s="12">
        <v>1</v>
      </c>
      <c r="E1870" s="13" t="s">
        <v>158</v>
      </c>
      <c r="F1870" s="27"/>
      <c r="G1870" s="4">
        <f t="shared" si="132"/>
        <v>0</v>
      </c>
      <c r="H1870" s="18"/>
    </row>
    <row r="1871" spans="1:8">
      <c r="A1871" s="49"/>
      <c r="B1871" s="10"/>
      <c r="C1871" s="11"/>
      <c r="D1871" s="12"/>
      <c r="E1871" s="13"/>
      <c r="F1871" s="5"/>
      <c r="G1871" s="4"/>
      <c r="H1871" s="18">
        <f>SUM(G1816:G1870)</f>
        <v>0</v>
      </c>
    </row>
    <row r="1872" spans="1:8">
      <c r="A1872" s="49"/>
      <c r="B1872" s="6">
        <v>2</v>
      </c>
      <c r="C1872" s="7" t="s">
        <v>462</v>
      </c>
      <c r="D1872" s="8"/>
      <c r="E1872" s="9"/>
      <c r="F1872" s="5"/>
      <c r="G1872" s="4">
        <f t="shared" si="131"/>
        <v>0</v>
      </c>
      <c r="H1872" s="18"/>
    </row>
    <row r="1873" spans="1:8">
      <c r="A1873" s="49"/>
      <c r="B1873" s="10">
        <f t="shared" ref="B1873:B1879" si="134">+B1872+0.01</f>
        <v>2.0099999999999998</v>
      </c>
      <c r="C1873" s="11" t="s">
        <v>463</v>
      </c>
      <c r="D1873" s="12">
        <v>48</v>
      </c>
      <c r="E1873" s="13" t="s">
        <v>4</v>
      </c>
      <c r="F1873" s="27"/>
      <c r="G1873" s="4">
        <f t="shared" si="131"/>
        <v>0</v>
      </c>
      <c r="H1873" s="18"/>
    </row>
    <row r="1874" spans="1:8" ht="37.5">
      <c r="A1874" s="49"/>
      <c r="B1874" s="10">
        <f t="shared" si="134"/>
        <v>2.0199999999999996</v>
      </c>
      <c r="C1874" s="11" t="s">
        <v>464</v>
      </c>
      <c r="D1874" s="12">
        <v>39</v>
      </c>
      <c r="E1874" s="13" t="s">
        <v>4</v>
      </c>
      <c r="F1874" s="27"/>
      <c r="G1874" s="4">
        <f t="shared" si="131"/>
        <v>0</v>
      </c>
      <c r="H1874" s="18"/>
    </row>
    <row r="1875" spans="1:8" ht="37.5">
      <c r="A1875" s="49"/>
      <c r="B1875" s="10">
        <f t="shared" si="134"/>
        <v>2.0299999999999994</v>
      </c>
      <c r="C1875" s="11" t="s">
        <v>465</v>
      </c>
      <c r="D1875" s="12">
        <f>(35*9+35*9+104+104)*3.28</f>
        <v>2748.64</v>
      </c>
      <c r="E1875" s="13" t="s">
        <v>32</v>
      </c>
      <c r="F1875" s="27"/>
      <c r="G1875" s="4">
        <f t="shared" si="131"/>
        <v>0</v>
      </c>
      <c r="H1875" s="18"/>
    </row>
    <row r="1876" spans="1:8">
      <c r="A1876" s="49"/>
      <c r="B1876" s="10">
        <f t="shared" si="134"/>
        <v>2.0399999999999991</v>
      </c>
      <c r="C1876" s="11" t="s">
        <v>466</v>
      </c>
      <c r="D1876" s="12">
        <f>0.6*0.6*(35*9+35*6+101*2)</f>
        <v>261.71999999999997</v>
      </c>
      <c r="E1876" s="13" t="s">
        <v>467</v>
      </c>
      <c r="F1876" s="27"/>
      <c r="G1876" s="4">
        <f t="shared" si="131"/>
        <v>0</v>
      </c>
      <c r="H1876" s="18"/>
    </row>
    <row r="1877" spans="1:8">
      <c r="A1877" s="49"/>
      <c r="B1877" s="10">
        <f t="shared" si="134"/>
        <v>2.0499999999999989</v>
      </c>
      <c r="C1877" s="11" t="s">
        <v>468</v>
      </c>
      <c r="D1877" s="12">
        <v>261.72000000000003</v>
      </c>
      <c r="E1877" s="13" t="s">
        <v>158</v>
      </c>
      <c r="F1877" s="27"/>
      <c r="G1877" s="4">
        <f t="shared" si="131"/>
        <v>0</v>
      </c>
      <c r="H1877" s="18"/>
    </row>
    <row r="1878" spans="1:8">
      <c r="A1878" s="49"/>
      <c r="B1878" s="10">
        <f t="shared" si="134"/>
        <v>2.0599999999999987</v>
      </c>
      <c r="C1878" s="11" t="s">
        <v>966</v>
      </c>
      <c r="D1878" s="12">
        <v>15</v>
      </c>
      <c r="E1878" s="13" t="s">
        <v>4</v>
      </c>
      <c r="F1878" s="27"/>
      <c r="G1878" s="4">
        <f t="shared" si="131"/>
        <v>0</v>
      </c>
      <c r="H1878" s="18"/>
    </row>
    <row r="1879" spans="1:8">
      <c r="A1879" s="49"/>
      <c r="B1879" s="10">
        <f t="shared" si="134"/>
        <v>2.0699999999999985</v>
      </c>
      <c r="C1879" s="14" t="s">
        <v>469</v>
      </c>
      <c r="D1879" s="12">
        <v>1</v>
      </c>
      <c r="E1879" s="13" t="s">
        <v>158</v>
      </c>
      <c r="F1879" s="27"/>
      <c r="G1879" s="4">
        <f t="shared" si="131"/>
        <v>0</v>
      </c>
      <c r="H1879" s="18"/>
    </row>
    <row r="1880" spans="1:8">
      <c r="A1880" s="49"/>
      <c r="B1880" s="20"/>
      <c r="C1880" s="182"/>
      <c r="D1880" s="5"/>
      <c r="E1880" s="181"/>
      <c r="F1880" s="5"/>
      <c r="G1880" s="4">
        <f t="shared" si="131"/>
        <v>0</v>
      </c>
      <c r="H1880" s="18">
        <f>SUM(G1873:G1879)</f>
        <v>0</v>
      </c>
    </row>
    <row r="1881" spans="1:8">
      <c r="A1881" s="49"/>
      <c r="B1881" s="183" t="s">
        <v>472</v>
      </c>
      <c r="C1881" s="184" t="s">
        <v>473</v>
      </c>
      <c r="D1881" s="185"/>
      <c r="E1881" s="185"/>
      <c r="F1881" s="5"/>
      <c r="G1881" s="4">
        <f t="shared" si="131"/>
        <v>0</v>
      </c>
      <c r="H1881" s="18"/>
    </row>
    <row r="1882" spans="1:8">
      <c r="A1882" s="49"/>
      <c r="B1882" s="183"/>
      <c r="C1882" s="2"/>
      <c r="D1882" s="185"/>
      <c r="E1882" s="185"/>
      <c r="F1882" s="5"/>
      <c r="G1882" s="4">
        <f t="shared" si="131"/>
        <v>0</v>
      </c>
      <c r="H1882" s="18"/>
    </row>
    <row r="1883" spans="1:8">
      <c r="A1883" s="49"/>
      <c r="B1883" s="186">
        <v>1</v>
      </c>
      <c r="C1883" s="2" t="s">
        <v>474</v>
      </c>
      <c r="D1883" s="185"/>
      <c r="E1883" s="185"/>
      <c r="F1883" s="5"/>
      <c r="G1883" s="4">
        <f t="shared" si="131"/>
        <v>0</v>
      </c>
      <c r="H1883" s="18"/>
    </row>
    <row r="1884" spans="1:8">
      <c r="A1884" s="49"/>
      <c r="B1884" s="187">
        <v>1.01</v>
      </c>
      <c r="C1884" s="1" t="s">
        <v>475</v>
      </c>
      <c r="D1884" s="188">
        <v>500</v>
      </c>
      <c r="E1884" s="185" t="s">
        <v>470</v>
      </c>
      <c r="F1884" s="5"/>
      <c r="G1884" s="4">
        <f t="shared" si="131"/>
        <v>0</v>
      </c>
      <c r="H1884" s="18"/>
    </row>
    <row r="1885" spans="1:8">
      <c r="A1885" s="49"/>
      <c r="B1885" s="187"/>
      <c r="C1885" s="2" t="s">
        <v>476</v>
      </c>
      <c r="D1885" s="188"/>
      <c r="E1885" s="185"/>
      <c r="F1885" s="5"/>
      <c r="G1885" s="4">
        <f t="shared" si="131"/>
        <v>0</v>
      </c>
      <c r="H1885" s="18"/>
    </row>
    <row r="1886" spans="1:8">
      <c r="A1886" s="49"/>
      <c r="B1886" s="187"/>
      <c r="C1886" s="2" t="s">
        <v>477</v>
      </c>
      <c r="D1886" s="188"/>
      <c r="E1886" s="185"/>
      <c r="F1886" s="5"/>
      <c r="G1886" s="4">
        <f t="shared" si="131"/>
        <v>0</v>
      </c>
      <c r="H1886" s="18"/>
    </row>
    <row r="1887" spans="1:8">
      <c r="A1887" s="49"/>
      <c r="B1887" s="187">
        <v>1.02</v>
      </c>
      <c r="C1887" s="1" t="s">
        <v>478</v>
      </c>
      <c r="D1887" s="188">
        <v>120</v>
      </c>
      <c r="E1887" s="185" t="s">
        <v>479</v>
      </c>
      <c r="F1887" s="5"/>
      <c r="G1887" s="4">
        <f t="shared" si="131"/>
        <v>0</v>
      </c>
      <c r="H1887" s="18"/>
    </row>
    <row r="1888" spans="1:8">
      <c r="A1888" s="49"/>
      <c r="B1888" s="187">
        <v>1.03</v>
      </c>
      <c r="C1888" s="1" t="s">
        <v>480</v>
      </c>
      <c r="D1888" s="188">
        <v>180</v>
      </c>
      <c r="E1888" s="185" t="s">
        <v>479</v>
      </c>
      <c r="F1888" s="5"/>
      <c r="G1888" s="4">
        <f t="shared" si="131"/>
        <v>0</v>
      </c>
      <c r="H1888" s="18"/>
    </row>
    <row r="1889" spans="1:8">
      <c r="A1889" s="49"/>
      <c r="B1889" s="187">
        <v>1.04</v>
      </c>
      <c r="C1889" s="1" t="s">
        <v>481</v>
      </c>
      <c r="D1889" s="188">
        <v>180</v>
      </c>
      <c r="E1889" s="185" t="s">
        <v>479</v>
      </c>
      <c r="F1889" s="5"/>
      <c r="G1889" s="4">
        <f t="shared" si="131"/>
        <v>0</v>
      </c>
      <c r="H1889" s="18"/>
    </row>
    <row r="1890" spans="1:8">
      <c r="A1890" s="49"/>
      <c r="B1890" s="187">
        <v>1.05</v>
      </c>
      <c r="C1890" s="1" t="s">
        <v>482</v>
      </c>
      <c r="D1890" s="188">
        <v>150</v>
      </c>
      <c r="E1890" s="185" t="s">
        <v>479</v>
      </c>
      <c r="F1890" s="5"/>
      <c r="G1890" s="4">
        <f t="shared" si="131"/>
        <v>0</v>
      </c>
      <c r="H1890" s="18"/>
    </row>
    <row r="1891" spans="1:8">
      <c r="A1891" s="49"/>
      <c r="B1891" s="187">
        <v>1.06</v>
      </c>
      <c r="C1891" s="1" t="s">
        <v>483</v>
      </c>
      <c r="D1891" s="188">
        <v>1</v>
      </c>
      <c r="E1891" s="185" t="s">
        <v>484</v>
      </c>
      <c r="F1891" s="5"/>
      <c r="G1891" s="4">
        <f t="shared" si="131"/>
        <v>0</v>
      </c>
      <c r="H1891" s="18"/>
    </row>
    <row r="1892" spans="1:8">
      <c r="A1892" s="49"/>
      <c r="B1892" s="187">
        <v>1.07</v>
      </c>
      <c r="C1892" s="1" t="s">
        <v>485</v>
      </c>
      <c r="D1892" s="188">
        <v>1</v>
      </c>
      <c r="E1892" s="185" t="s">
        <v>484</v>
      </c>
      <c r="F1892" s="5"/>
      <c r="G1892" s="4">
        <f t="shared" si="131"/>
        <v>0</v>
      </c>
      <c r="H1892" s="18"/>
    </row>
    <row r="1893" spans="1:8">
      <c r="A1893" s="49"/>
      <c r="B1893" s="187"/>
      <c r="C1893" s="1"/>
      <c r="D1893" s="188"/>
      <c r="E1893" s="185"/>
      <c r="F1893" s="5"/>
      <c r="G1893" s="4">
        <f t="shared" si="131"/>
        <v>0</v>
      </c>
      <c r="H1893" s="18">
        <f>SUM(G1883:G1893)</f>
        <v>0</v>
      </c>
    </row>
    <row r="1894" spans="1:8">
      <c r="A1894" s="49"/>
      <c r="B1894" s="186">
        <v>2</v>
      </c>
      <c r="C1894" s="189" t="s">
        <v>486</v>
      </c>
      <c r="D1894" s="190"/>
      <c r="E1894" s="191"/>
      <c r="F1894" s="5"/>
      <c r="G1894" s="4">
        <f t="shared" si="131"/>
        <v>0</v>
      </c>
      <c r="H1894" s="18"/>
    </row>
    <row r="1895" spans="1:8">
      <c r="A1895" s="49"/>
      <c r="B1895" s="187">
        <v>2.0099999999999998</v>
      </c>
      <c r="C1895" s="192" t="s">
        <v>580</v>
      </c>
      <c r="D1895" s="190">
        <v>10.125</v>
      </c>
      <c r="E1895" s="191" t="s">
        <v>479</v>
      </c>
      <c r="F1895" s="5"/>
      <c r="G1895" s="4">
        <f t="shared" si="131"/>
        <v>0</v>
      </c>
      <c r="H1895" s="18"/>
    </row>
    <row r="1896" spans="1:8">
      <c r="A1896" s="49"/>
      <c r="B1896" s="187">
        <v>2.0199999999999996</v>
      </c>
      <c r="C1896" s="192" t="s">
        <v>581</v>
      </c>
      <c r="D1896" s="190">
        <v>8.1</v>
      </c>
      <c r="E1896" s="191" t="s">
        <v>479</v>
      </c>
      <c r="F1896" s="5"/>
      <c r="G1896" s="4">
        <f t="shared" si="131"/>
        <v>0</v>
      </c>
      <c r="H1896" s="18"/>
    </row>
    <row r="1897" spans="1:8">
      <c r="A1897" s="49"/>
      <c r="B1897" s="187">
        <v>2.0299999999999994</v>
      </c>
      <c r="C1897" s="192" t="s">
        <v>582</v>
      </c>
      <c r="D1897" s="190">
        <v>1.0822499999999999</v>
      </c>
      <c r="E1897" s="191" t="s">
        <v>479</v>
      </c>
      <c r="F1897" s="5"/>
      <c r="G1897" s="4">
        <f t="shared" si="131"/>
        <v>0</v>
      </c>
      <c r="H1897" s="18"/>
    </row>
    <row r="1898" spans="1:8">
      <c r="A1898" s="49"/>
      <c r="B1898" s="187">
        <v>2.0399999999999991</v>
      </c>
      <c r="C1898" s="192" t="s">
        <v>583</v>
      </c>
      <c r="D1898" s="190">
        <v>0.2175</v>
      </c>
      <c r="E1898" s="191" t="s">
        <v>479</v>
      </c>
      <c r="F1898" s="5"/>
      <c r="G1898" s="4">
        <f t="shared" si="131"/>
        <v>0</v>
      </c>
      <c r="H1898" s="18"/>
    </row>
    <row r="1899" spans="1:8">
      <c r="A1899" s="49"/>
      <c r="B1899" s="187">
        <v>2.0499999999999989</v>
      </c>
      <c r="C1899" s="192" t="s">
        <v>584</v>
      </c>
      <c r="D1899" s="190">
        <v>2.4299999999999997</v>
      </c>
      <c r="E1899" s="191" t="s">
        <v>479</v>
      </c>
      <c r="F1899" s="5"/>
      <c r="G1899" s="4">
        <f t="shared" si="131"/>
        <v>0</v>
      </c>
      <c r="H1899" s="18"/>
    </row>
    <row r="1900" spans="1:8">
      <c r="A1900" s="49"/>
      <c r="B1900" s="187">
        <v>2.0599999999999987</v>
      </c>
      <c r="C1900" s="192" t="s">
        <v>487</v>
      </c>
      <c r="D1900" s="190">
        <v>52.623999999999995</v>
      </c>
      <c r="E1900" s="191" t="s">
        <v>470</v>
      </c>
      <c r="F1900" s="5"/>
      <c r="G1900" s="4">
        <f t="shared" si="131"/>
        <v>0</v>
      </c>
      <c r="H1900" s="18"/>
    </row>
    <row r="1901" spans="1:8">
      <c r="A1901" s="49"/>
      <c r="B1901" s="187">
        <v>2.0699999999999985</v>
      </c>
      <c r="C1901" s="192" t="s">
        <v>488</v>
      </c>
      <c r="D1901" s="190">
        <v>52.623999999999995</v>
      </c>
      <c r="E1901" s="191" t="s">
        <v>470</v>
      </c>
      <c r="F1901" s="5"/>
      <c r="G1901" s="4">
        <f t="shared" si="131"/>
        <v>0</v>
      </c>
      <c r="H1901" s="18"/>
    </row>
    <row r="1902" spans="1:8">
      <c r="A1902" s="49"/>
      <c r="B1902" s="187">
        <v>2.0799999999999983</v>
      </c>
      <c r="C1902" s="192" t="s">
        <v>489</v>
      </c>
      <c r="D1902" s="190">
        <v>65.644000000000005</v>
      </c>
      <c r="E1902" s="191" t="s">
        <v>470</v>
      </c>
      <c r="F1902" s="5"/>
      <c r="G1902" s="4">
        <f t="shared" si="131"/>
        <v>0</v>
      </c>
      <c r="H1902" s="18"/>
    </row>
    <row r="1903" spans="1:8">
      <c r="A1903" s="49"/>
      <c r="B1903" s="187">
        <v>2.0899999999999981</v>
      </c>
      <c r="C1903" s="192" t="s">
        <v>490</v>
      </c>
      <c r="D1903" s="190">
        <v>16.673999999999999</v>
      </c>
      <c r="E1903" s="191" t="s">
        <v>470</v>
      </c>
      <c r="F1903" s="5"/>
      <c r="G1903" s="4">
        <f t="shared" si="131"/>
        <v>0</v>
      </c>
      <c r="H1903" s="18"/>
    </row>
    <row r="1904" spans="1:8">
      <c r="A1904" s="49"/>
      <c r="B1904" s="187">
        <v>2.0999999999999979</v>
      </c>
      <c r="C1904" s="192" t="s">
        <v>491</v>
      </c>
      <c r="D1904" s="190">
        <v>60.379999999999995</v>
      </c>
      <c r="E1904" s="191" t="s">
        <v>492</v>
      </c>
      <c r="F1904" s="5"/>
      <c r="G1904" s="4">
        <f t="shared" si="131"/>
        <v>0</v>
      </c>
      <c r="H1904" s="18"/>
    </row>
    <row r="1905" spans="1:8">
      <c r="A1905" s="49"/>
      <c r="B1905" s="187">
        <v>2.1099999999999977</v>
      </c>
      <c r="C1905" s="192" t="s">
        <v>493</v>
      </c>
      <c r="D1905" s="190">
        <v>16.673999999999999</v>
      </c>
      <c r="E1905" s="191" t="s">
        <v>470</v>
      </c>
      <c r="F1905" s="5"/>
      <c r="G1905" s="4">
        <f t="shared" si="131"/>
        <v>0</v>
      </c>
      <c r="H1905" s="18"/>
    </row>
    <row r="1906" spans="1:8">
      <c r="A1906" s="49"/>
      <c r="B1906" s="187">
        <v>2.1199999999999974</v>
      </c>
      <c r="C1906" s="192" t="s">
        <v>494</v>
      </c>
      <c r="D1906" s="190">
        <v>18.3</v>
      </c>
      <c r="E1906" s="191" t="s">
        <v>492</v>
      </c>
      <c r="F1906" s="5"/>
      <c r="G1906" s="4">
        <f t="shared" si="131"/>
        <v>0</v>
      </c>
      <c r="H1906" s="18"/>
    </row>
    <row r="1907" spans="1:8">
      <c r="A1907" s="49"/>
      <c r="B1907" s="187">
        <v>2.1299999999999972</v>
      </c>
      <c r="C1907" s="192" t="s">
        <v>495</v>
      </c>
      <c r="D1907" s="190">
        <v>16.673999999999999</v>
      </c>
      <c r="E1907" s="191" t="s">
        <v>470</v>
      </c>
      <c r="F1907" s="5"/>
      <c r="G1907" s="4">
        <f t="shared" si="131"/>
        <v>0</v>
      </c>
      <c r="H1907" s="18"/>
    </row>
    <row r="1908" spans="1:8">
      <c r="A1908" s="49"/>
      <c r="B1908" s="187">
        <v>2.139999999999997</v>
      </c>
      <c r="C1908" s="192" t="s">
        <v>496</v>
      </c>
      <c r="D1908" s="190">
        <v>52.623999999999995</v>
      </c>
      <c r="E1908" s="191" t="s">
        <v>470</v>
      </c>
      <c r="F1908" s="5"/>
      <c r="G1908" s="4">
        <f t="shared" si="131"/>
        <v>0</v>
      </c>
      <c r="H1908" s="18"/>
    </row>
    <row r="1909" spans="1:8">
      <c r="A1909" s="49"/>
      <c r="B1909" s="187">
        <v>2.1499999999999968</v>
      </c>
      <c r="C1909" s="192" t="s">
        <v>497</v>
      </c>
      <c r="D1909" s="190">
        <v>65.644000000000005</v>
      </c>
      <c r="E1909" s="191" t="s">
        <v>470</v>
      </c>
      <c r="F1909" s="5"/>
      <c r="G1909" s="4">
        <f t="shared" si="131"/>
        <v>0</v>
      </c>
      <c r="H1909" s="18"/>
    </row>
    <row r="1910" spans="1:8">
      <c r="A1910" s="49"/>
      <c r="B1910" s="187">
        <v>2.1599999999999966</v>
      </c>
      <c r="C1910" s="192" t="s">
        <v>498</v>
      </c>
      <c r="D1910" s="190">
        <v>16.673999999999999</v>
      </c>
      <c r="E1910" s="191" t="s">
        <v>470</v>
      </c>
      <c r="F1910" s="5"/>
      <c r="G1910" s="4">
        <f t="shared" si="131"/>
        <v>0</v>
      </c>
      <c r="H1910" s="18"/>
    </row>
    <row r="1911" spans="1:8">
      <c r="A1911" s="49"/>
      <c r="B1911" s="187">
        <v>2.1699999999999964</v>
      </c>
      <c r="C1911" s="192" t="s">
        <v>499</v>
      </c>
      <c r="D1911" s="190">
        <v>16.673999999999999</v>
      </c>
      <c r="E1911" s="191" t="s">
        <v>470</v>
      </c>
      <c r="F1911" s="5"/>
      <c r="G1911" s="4">
        <f t="shared" si="131"/>
        <v>0</v>
      </c>
      <c r="H1911" s="18"/>
    </row>
    <row r="1912" spans="1:8">
      <c r="A1912" s="49"/>
      <c r="B1912" s="187">
        <v>2.1799999999999962</v>
      </c>
      <c r="C1912" s="192" t="s">
        <v>500</v>
      </c>
      <c r="D1912" s="190">
        <v>3</v>
      </c>
      <c r="E1912" s="191" t="s">
        <v>4</v>
      </c>
      <c r="F1912" s="5"/>
      <c r="G1912" s="4">
        <f t="shared" si="131"/>
        <v>0</v>
      </c>
      <c r="H1912" s="18"/>
    </row>
    <row r="1913" spans="1:8">
      <c r="A1913" s="49"/>
      <c r="B1913" s="187">
        <v>2.1899999999999959</v>
      </c>
      <c r="C1913" s="192" t="s">
        <v>501</v>
      </c>
      <c r="D1913" s="190">
        <v>59.266080000000009</v>
      </c>
      <c r="E1913" s="191" t="s">
        <v>502</v>
      </c>
      <c r="F1913" s="5"/>
      <c r="G1913" s="4">
        <f t="shared" si="131"/>
        <v>0</v>
      </c>
      <c r="H1913" s="18"/>
    </row>
    <row r="1914" spans="1:8">
      <c r="A1914" s="49"/>
      <c r="B1914" s="187">
        <v>2.1999999999999957</v>
      </c>
      <c r="C1914" s="192" t="s">
        <v>503</v>
      </c>
      <c r="D1914" s="190">
        <v>59.266080000000009</v>
      </c>
      <c r="E1914" s="191" t="s">
        <v>502</v>
      </c>
      <c r="F1914" s="5"/>
      <c r="G1914" s="4">
        <f t="shared" si="131"/>
        <v>0</v>
      </c>
      <c r="H1914" s="18"/>
    </row>
    <row r="1915" spans="1:8">
      <c r="A1915" s="49"/>
      <c r="B1915" s="187"/>
      <c r="C1915" s="189" t="s">
        <v>504</v>
      </c>
      <c r="D1915" s="190"/>
      <c r="E1915" s="191"/>
      <c r="F1915" s="5"/>
      <c r="G1915" s="4">
        <f t="shared" si="131"/>
        <v>0</v>
      </c>
      <c r="H1915" s="18"/>
    </row>
    <row r="1916" spans="1:8">
      <c r="A1916" s="49"/>
      <c r="B1916" s="187">
        <v>2.2099999999999955</v>
      </c>
      <c r="C1916" s="192" t="s">
        <v>505</v>
      </c>
      <c r="D1916" s="190">
        <v>1</v>
      </c>
      <c r="E1916" s="191" t="s">
        <v>4</v>
      </c>
      <c r="F1916" s="5"/>
      <c r="G1916" s="4">
        <f t="shared" si="131"/>
        <v>0</v>
      </c>
      <c r="H1916" s="18"/>
    </row>
    <row r="1917" spans="1:8">
      <c r="A1917" s="49"/>
      <c r="B1917" s="187">
        <v>2.2199999999999953</v>
      </c>
      <c r="C1917" s="192" t="s">
        <v>506</v>
      </c>
      <c r="D1917" s="190">
        <v>1</v>
      </c>
      <c r="E1917" s="191" t="s">
        <v>4</v>
      </c>
      <c r="F1917" s="5"/>
      <c r="G1917" s="4">
        <f t="shared" si="131"/>
        <v>0</v>
      </c>
      <c r="H1917" s="18"/>
    </row>
    <row r="1918" spans="1:8">
      <c r="A1918" s="49"/>
      <c r="B1918" s="187">
        <v>2.2299999999999951</v>
      </c>
      <c r="C1918" s="192" t="s">
        <v>507</v>
      </c>
      <c r="D1918" s="190">
        <v>1</v>
      </c>
      <c r="E1918" s="191" t="s">
        <v>508</v>
      </c>
      <c r="F1918" s="5"/>
      <c r="G1918" s="4">
        <f t="shared" si="131"/>
        <v>0</v>
      </c>
      <c r="H1918" s="18"/>
    </row>
    <row r="1919" spans="1:8">
      <c r="A1919" s="49"/>
      <c r="B1919" s="187"/>
      <c r="C1919" s="189" t="s">
        <v>509</v>
      </c>
      <c r="D1919" s="190"/>
      <c r="E1919" s="191"/>
      <c r="F1919" s="5"/>
      <c r="G1919" s="4">
        <f t="shared" si="131"/>
        <v>0</v>
      </c>
      <c r="H1919" s="18"/>
    </row>
    <row r="1920" spans="1:8">
      <c r="A1920" s="49"/>
      <c r="B1920" s="187">
        <v>2.2399999999999949</v>
      </c>
      <c r="C1920" s="192" t="s">
        <v>510</v>
      </c>
      <c r="D1920" s="190">
        <v>5</v>
      </c>
      <c r="E1920" s="191" t="s">
        <v>4</v>
      </c>
      <c r="F1920" s="5"/>
      <c r="G1920" s="4">
        <f t="shared" si="131"/>
        <v>0</v>
      </c>
      <c r="H1920" s="18"/>
    </row>
    <row r="1921" spans="1:8">
      <c r="A1921" s="49"/>
      <c r="B1921" s="187">
        <v>2.2499999999999947</v>
      </c>
      <c r="C1921" s="192" t="s">
        <v>511</v>
      </c>
      <c r="D1921" s="190">
        <v>5</v>
      </c>
      <c r="E1921" s="191" t="s">
        <v>4</v>
      </c>
      <c r="F1921" s="5"/>
      <c r="G1921" s="4">
        <f t="shared" si="131"/>
        <v>0</v>
      </c>
      <c r="H1921" s="18"/>
    </row>
    <row r="1922" spans="1:8">
      <c r="A1922" s="49"/>
      <c r="B1922" s="187">
        <v>2.2599999999999945</v>
      </c>
      <c r="C1922" s="192" t="s">
        <v>512</v>
      </c>
      <c r="D1922" s="190">
        <v>8</v>
      </c>
      <c r="E1922" s="191" t="s">
        <v>4</v>
      </c>
      <c r="F1922" s="5"/>
      <c r="G1922" s="4">
        <f t="shared" si="131"/>
        <v>0</v>
      </c>
      <c r="H1922" s="18"/>
    </row>
    <row r="1923" spans="1:8">
      <c r="A1923" s="49"/>
      <c r="B1923" s="187">
        <v>2.2699999999999942</v>
      </c>
      <c r="C1923" s="192" t="s">
        <v>513</v>
      </c>
      <c r="D1923" s="190">
        <v>1</v>
      </c>
      <c r="E1923" s="191" t="s">
        <v>4</v>
      </c>
      <c r="F1923" s="5"/>
      <c r="G1923" s="4">
        <f t="shared" si="131"/>
        <v>0</v>
      </c>
      <c r="H1923" s="18"/>
    </row>
    <row r="1924" spans="1:8">
      <c r="A1924" s="49"/>
      <c r="B1924" s="187">
        <v>2.279999999999994</v>
      </c>
      <c r="C1924" s="192" t="s">
        <v>514</v>
      </c>
      <c r="D1924" s="190">
        <v>1</v>
      </c>
      <c r="E1924" s="191" t="s">
        <v>4</v>
      </c>
      <c r="F1924" s="5"/>
      <c r="G1924" s="4">
        <f t="shared" ref="G1924:G1987" si="135">+ROUND(F1924*D1924,2)</f>
        <v>0</v>
      </c>
      <c r="H1924" s="18"/>
    </row>
    <row r="1925" spans="1:8">
      <c r="A1925" s="49"/>
      <c r="B1925" s="187">
        <v>2.2899999999999938</v>
      </c>
      <c r="C1925" s="192" t="s">
        <v>515</v>
      </c>
      <c r="D1925" s="190">
        <v>1</v>
      </c>
      <c r="E1925" s="191" t="s">
        <v>508</v>
      </c>
      <c r="F1925" s="5"/>
      <c r="G1925" s="4">
        <f t="shared" si="135"/>
        <v>0</v>
      </c>
      <c r="H1925" s="18"/>
    </row>
    <row r="1926" spans="1:8">
      <c r="A1926" s="49"/>
      <c r="B1926" s="187"/>
      <c r="C1926" s="189" t="s">
        <v>516</v>
      </c>
      <c r="D1926" s="188"/>
      <c r="E1926" s="185"/>
      <c r="F1926" s="5"/>
      <c r="G1926" s="4">
        <f t="shared" si="135"/>
        <v>0</v>
      </c>
      <c r="H1926" s="18"/>
    </row>
    <row r="1927" spans="1:8">
      <c r="A1927" s="49"/>
      <c r="B1927" s="187">
        <v>2.2999999999999936</v>
      </c>
      <c r="C1927" s="1" t="s">
        <v>517</v>
      </c>
      <c r="D1927" s="188">
        <v>1</v>
      </c>
      <c r="E1927" s="185" t="s">
        <v>518</v>
      </c>
      <c r="F1927" s="5"/>
      <c r="G1927" s="4">
        <f t="shared" si="135"/>
        <v>0</v>
      </c>
      <c r="H1927" s="18"/>
    </row>
    <row r="1928" spans="1:8">
      <c r="A1928" s="49"/>
      <c r="B1928" s="187"/>
      <c r="C1928" s="1"/>
      <c r="D1928" s="188"/>
      <c r="E1928" s="185"/>
      <c r="F1928" s="5"/>
      <c r="G1928" s="4">
        <f t="shared" si="135"/>
        <v>0</v>
      </c>
      <c r="H1928" s="18">
        <f>SUM(G1894:G1928)</f>
        <v>0</v>
      </c>
    </row>
    <row r="1929" spans="1:8">
      <c r="A1929" s="49"/>
      <c r="B1929" s="186">
        <v>3</v>
      </c>
      <c r="C1929" s="2" t="s">
        <v>519</v>
      </c>
      <c r="D1929" s="188"/>
      <c r="E1929" s="185"/>
      <c r="F1929" s="5"/>
      <c r="G1929" s="4">
        <f t="shared" si="135"/>
        <v>0</v>
      </c>
      <c r="H1929" s="18"/>
    </row>
    <row r="1930" spans="1:8">
      <c r="A1930" s="49"/>
      <c r="B1930" s="187">
        <v>3.01</v>
      </c>
      <c r="C1930" s="1" t="s">
        <v>520</v>
      </c>
      <c r="D1930" s="188">
        <v>94</v>
      </c>
      <c r="E1930" s="185" t="s">
        <v>521</v>
      </c>
      <c r="F1930" s="5"/>
      <c r="G1930" s="4">
        <f t="shared" si="135"/>
        <v>0</v>
      </c>
      <c r="H1930" s="18"/>
    </row>
    <row r="1931" spans="1:8">
      <c r="A1931" s="49"/>
      <c r="B1931" s="187">
        <v>3.0199999999999996</v>
      </c>
      <c r="C1931" s="1" t="s">
        <v>522</v>
      </c>
      <c r="D1931" s="188">
        <v>6</v>
      </c>
      <c r="E1931" s="185" t="s">
        <v>521</v>
      </c>
      <c r="F1931" s="5"/>
      <c r="G1931" s="4">
        <f t="shared" si="135"/>
        <v>0</v>
      </c>
      <c r="H1931" s="18"/>
    </row>
    <row r="1932" spans="1:8">
      <c r="A1932" s="49"/>
      <c r="B1932" s="187"/>
      <c r="C1932" s="1"/>
      <c r="D1932" s="188"/>
      <c r="E1932" s="185"/>
      <c r="F1932" s="5"/>
      <c r="G1932" s="4">
        <f t="shared" si="135"/>
        <v>0</v>
      </c>
      <c r="H1932" s="18">
        <f>SUM(G1929:G1932)</f>
        <v>0</v>
      </c>
    </row>
    <row r="1933" spans="1:8">
      <c r="A1933" s="49"/>
      <c r="B1933" s="186">
        <v>4</v>
      </c>
      <c r="C1933" s="2" t="s">
        <v>523</v>
      </c>
      <c r="D1933" s="188"/>
      <c r="E1933" s="185"/>
      <c r="F1933" s="5"/>
      <c r="G1933" s="4">
        <f t="shared" si="135"/>
        <v>0</v>
      </c>
      <c r="H1933" s="18"/>
    </row>
    <row r="1934" spans="1:8">
      <c r="A1934" s="49"/>
      <c r="B1934" s="187">
        <v>4.01</v>
      </c>
      <c r="C1934" s="1" t="s">
        <v>524</v>
      </c>
      <c r="D1934" s="188">
        <v>1</v>
      </c>
      <c r="E1934" s="185" t="s">
        <v>518</v>
      </c>
      <c r="F1934" s="5"/>
      <c r="G1934" s="4">
        <f t="shared" si="135"/>
        <v>0</v>
      </c>
      <c r="H1934" s="18"/>
    </row>
    <row r="1935" spans="1:8">
      <c r="A1935" s="49"/>
      <c r="B1935" s="187">
        <v>4.0199999999999996</v>
      </c>
      <c r="C1935" s="1" t="s">
        <v>525</v>
      </c>
      <c r="D1935" s="188">
        <v>2</v>
      </c>
      <c r="E1935" s="185" t="s">
        <v>518</v>
      </c>
      <c r="F1935" s="5"/>
      <c r="G1935" s="4">
        <f t="shared" si="135"/>
        <v>0</v>
      </c>
      <c r="H1935" s="18"/>
    </row>
    <row r="1936" spans="1:8">
      <c r="A1936" s="49"/>
      <c r="B1936" s="187">
        <v>4.0299999999999994</v>
      </c>
      <c r="C1936" s="1" t="s">
        <v>526</v>
      </c>
      <c r="D1936" s="188">
        <v>1</v>
      </c>
      <c r="E1936" s="185" t="s">
        <v>518</v>
      </c>
      <c r="F1936" s="5"/>
      <c r="G1936" s="4">
        <f t="shared" si="135"/>
        <v>0</v>
      </c>
      <c r="H1936" s="18"/>
    </row>
    <row r="1937" spans="1:8">
      <c r="A1937" s="49"/>
      <c r="B1937" s="187">
        <v>4.0399999999999991</v>
      </c>
      <c r="C1937" s="1" t="s">
        <v>527</v>
      </c>
      <c r="D1937" s="188">
        <v>2</v>
      </c>
      <c r="E1937" s="185" t="s">
        <v>518</v>
      </c>
      <c r="F1937" s="5"/>
      <c r="G1937" s="4">
        <f t="shared" si="135"/>
        <v>0</v>
      </c>
      <c r="H1937" s="18"/>
    </row>
    <row r="1938" spans="1:8">
      <c r="A1938" s="49"/>
      <c r="B1938" s="187">
        <v>4.0499999999999989</v>
      </c>
      <c r="C1938" s="1" t="s">
        <v>528</v>
      </c>
      <c r="D1938" s="188">
        <v>4</v>
      </c>
      <c r="E1938" s="185" t="s">
        <v>518</v>
      </c>
      <c r="F1938" s="5"/>
      <c r="G1938" s="4">
        <f t="shared" si="135"/>
        <v>0</v>
      </c>
      <c r="H1938" s="18"/>
    </row>
    <row r="1939" spans="1:8">
      <c r="A1939" s="49"/>
      <c r="B1939" s="187">
        <v>4.0599999999999987</v>
      </c>
      <c r="C1939" s="1" t="s">
        <v>529</v>
      </c>
      <c r="D1939" s="188">
        <v>1</v>
      </c>
      <c r="E1939" s="185" t="s">
        <v>518</v>
      </c>
      <c r="F1939" s="5"/>
      <c r="G1939" s="4">
        <f t="shared" si="135"/>
        <v>0</v>
      </c>
      <c r="H1939" s="18"/>
    </row>
    <row r="1940" spans="1:8">
      <c r="A1940" s="49"/>
      <c r="B1940" s="187"/>
      <c r="C1940" s="2" t="s">
        <v>530</v>
      </c>
      <c r="D1940" s="188"/>
      <c r="E1940" s="185"/>
      <c r="F1940" s="5"/>
      <c r="G1940" s="4">
        <f t="shared" si="135"/>
        <v>0</v>
      </c>
      <c r="H1940" s="18"/>
    </row>
    <row r="1941" spans="1:8">
      <c r="A1941" s="49"/>
      <c r="B1941" s="187">
        <v>4.0699999999999985</v>
      </c>
      <c r="C1941" s="1" t="s">
        <v>531</v>
      </c>
      <c r="D1941" s="188">
        <v>1</v>
      </c>
      <c r="E1941" s="185" t="s">
        <v>57</v>
      </c>
      <c r="F1941" s="5"/>
      <c r="G1941" s="4">
        <f t="shared" si="135"/>
        <v>0</v>
      </c>
      <c r="H1941" s="18"/>
    </row>
    <row r="1942" spans="1:8">
      <c r="A1942" s="49"/>
      <c r="B1942" s="187">
        <v>4.0799999999999983</v>
      </c>
      <c r="C1942" s="1" t="s">
        <v>532</v>
      </c>
      <c r="D1942" s="188">
        <v>1</v>
      </c>
      <c r="E1942" s="185" t="s">
        <v>521</v>
      </c>
      <c r="F1942" s="5"/>
      <c r="G1942" s="4">
        <f t="shared" si="135"/>
        <v>0</v>
      </c>
      <c r="H1942" s="18"/>
    </row>
    <row r="1943" spans="1:8">
      <c r="A1943" s="49"/>
      <c r="B1943" s="187">
        <v>4.0899999999999981</v>
      </c>
      <c r="C1943" s="1" t="s">
        <v>533</v>
      </c>
      <c r="D1943" s="188">
        <v>40</v>
      </c>
      <c r="E1943" s="185" t="s">
        <v>521</v>
      </c>
      <c r="F1943" s="5"/>
      <c r="G1943" s="4">
        <f t="shared" si="135"/>
        <v>0</v>
      </c>
      <c r="H1943" s="18"/>
    </row>
    <row r="1944" spans="1:8">
      <c r="A1944" s="49"/>
      <c r="B1944" s="187"/>
      <c r="C1944" s="2" t="s">
        <v>534</v>
      </c>
      <c r="D1944" s="188"/>
      <c r="E1944" s="185"/>
      <c r="F1944" s="5"/>
      <c r="G1944" s="4">
        <f t="shared" si="135"/>
        <v>0</v>
      </c>
      <c r="H1944" s="18"/>
    </row>
    <row r="1945" spans="1:8">
      <c r="A1945" s="49"/>
      <c r="B1945" s="187">
        <v>4.0999999999999979</v>
      </c>
      <c r="C1945" s="1" t="s">
        <v>535</v>
      </c>
      <c r="D1945" s="188">
        <v>320</v>
      </c>
      <c r="E1945" s="185" t="s">
        <v>479</v>
      </c>
      <c r="F1945" s="5"/>
      <c r="G1945" s="4">
        <f t="shared" si="135"/>
        <v>0</v>
      </c>
      <c r="H1945" s="18"/>
    </row>
    <row r="1946" spans="1:8">
      <c r="A1946" s="49"/>
      <c r="B1946" s="187"/>
      <c r="C1946" s="2" t="s">
        <v>536</v>
      </c>
      <c r="D1946" s="188"/>
      <c r="E1946" s="185"/>
      <c r="F1946" s="5"/>
      <c r="G1946" s="4">
        <f t="shared" si="135"/>
        <v>0</v>
      </c>
      <c r="H1946" s="18"/>
    </row>
    <row r="1947" spans="1:8">
      <c r="A1947" s="49"/>
      <c r="B1947" s="187">
        <v>4.1099999999999977</v>
      </c>
      <c r="C1947" s="1" t="s">
        <v>537</v>
      </c>
      <c r="D1947" s="188">
        <v>58</v>
      </c>
      <c r="E1947" s="185" t="s">
        <v>479</v>
      </c>
      <c r="F1947" s="5"/>
      <c r="G1947" s="4">
        <f t="shared" si="135"/>
        <v>0</v>
      </c>
      <c r="H1947" s="18"/>
    </row>
    <row r="1948" spans="1:8">
      <c r="A1948" s="49"/>
      <c r="B1948" s="187"/>
      <c r="C1948" s="1"/>
      <c r="D1948" s="188"/>
      <c r="E1948" s="185"/>
      <c r="F1948" s="5"/>
      <c r="G1948" s="4">
        <f t="shared" si="135"/>
        <v>0</v>
      </c>
      <c r="H1948" s="18">
        <f>SUM(G1933:G1948)</f>
        <v>0</v>
      </c>
    </row>
    <row r="1949" spans="1:8">
      <c r="A1949" s="49"/>
      <c r="B1949" s="187"/>
      <c r="C1949" s="2" t="s">
        <v>538</v>
      </c>
      <c r="D1949" s="188"/>
      <c r="E1949" s="185"/>
      <c r="F1949" s="5"/>
      <c r="G1949" s="4">
        <f t="shared" si="135"/>
        <v>0</v>
      </c>
      <c r="H1949" s="18"/>
    </row>
    <row r="1950" spans="1:8">
      <c r="A1950" s="49"/>
      <c r="B1950" s="187"/>
      <c r="C1950" s="1"/>
      <c r="D1950" s="188"/>
      <c r="E1950" s="185"/>
      <c r="F1950" s="5"/>
      <c r="G1950" s="4">
        <f t="shared" si="135"/>
        <v>0</v>
      </c>
      <c r="H1950" s="18"/>
    </row>
    <row r="1951" spans="1:8">
      <c r="A1951" s="49"/>
      <c r="B1951" s="186">
        <v>5</v>
      </c>
      <c r="C1951" s="193" t="s">
        <v>778</v>
      </c>
      <c r="D1951" s="188"/>
      <c r="E1951" s="185"/>
      <c r="F1951" s="5"/>
      <c r="G1951" s="4">
        <f t="shared" si="135"/>
        <v>0</v>
      </c>
      <c r="H1951" s="18"/>
    </row>
    <row r="1952" spans="1:8">
      <c r="A1952" s="49"/>
      <c r="B1952" s="187">
        <v>5.01</v>
      </c>
      <c r="C1952" s="1" t="s">
        <v>539</v>
      </c>
      <c r="D1952" s="188">
        <v>1</v>
      </c>
      <c r="E1952" s="185" t="s">
        <v>540</v>
      </c>
      <c r="F1952" s="5"/>
      <c r="G1952" s="4">
        <f t="shared" si="135"/>
        <v>0</v>
      </c>
      <c r="H1952" s="18"/>
    </row>
    <row r="1953" spans="1:8">
      <c r="A1953" s="49"/>
      <c r="B1953" s="187">
        <v>5.0199999999999996</v>
      </c>
      <c r="C1953" s="1" t="s">
        <v>541</v>
      </c>
      <c r="D1953" s="188">
        <v>2</v>
      </c>
      <c r="E1953" s="185" t="s">
        <v>4</v>
      </c>
      <c r="F1953" s="5"/>
      <c r="G1953" s="4">
        <f t="shared" si="135"/>
        <v>0</v>
      </c>
      <c r="H1953" s="18"/>
    </row>
    <row r="1954" spans="1:8" ht="37.5">
      <c r="A1954" s="49"/>
      <c r="B1954" s="187">
        <v>5.0299999999999994</v>
      </c>
      <c r="C1954" s="1" t="s">
        <v>542</v>
      </c>
      <c r="D1954" s="188">
        <v>1</v>
      </c>
      <c r="E1954" s="185" t="s">
        <v>4</v>
      </c>
      <c r="F1954" s="5"/>
      <c r="G1954" s="4">
        <f t="shared" si="135"/>
        <v>0</v>
      </c>
      <c r="H1954" s="18"/>
    </row>
    <row r="1955" spans="1:8">
      <c r="A1955" s="49"/>
      <c r="B1955" s="187">
        <v>5.0399999999999991</v>
      </c>
      <c r="C1955" s="1" t="s">
        <v>543</v>
      </c>
      <c r="D1955" s="188">
        <v>1</v>
      </c>
      <c r="E1955" s="185" t="s">
        <v>4</v>
      </c>
      <c r="F1955" s="5"/>
      <c r="G1955" s="4">
        <f t="shared" si="135"/>
        <v>0</v>
      </c>
      <c r="H1955" s="18"/>
    </row>
    <row r="1956" spans="1:8">
      <c r="A1956" s="49"/>
      <c r="B1956" s="187">
        <v>5.0499999999999989</v>
      </c>
      <c r="C1956" s="1" t="s">
        <v>544</v>
      </c>
      <c r="D1956" s="188">
        <v>6</v>
      </c>
      <c r="E1956" s="185" t="s">
        <v>4</v>
      </c>
      <c r="F1956" s="5"/>
      <c r="G1956" s="4">
        <f t="shared" si="135"/>
        <v>0</v>
      </c>
      <c r="H1956" s="18"/>
    </row>
    <row r="1957" spans="1:8">
      <c r="A1957" s="49"/>
      <c r="B1957" s="187">
        <v>5.0599999999999987</v>
      </c>
      <c r="C1957" s="1" t="s">
        <v>545</v>
      </c>
      <c r="D1957" s="188">
        <v>3</v>
      </c>
      <c r="E1957" s="185" t="s">
        <v>4</v>
      </c>
      <c r="F1957" s="5"/>
      <c r="G1957" s="4">
        <f t="shared" si="135"/>
        <v>0</v>
      </c>
      <c r="H1957" s="18"/>
    </row>
    <row r="1958" spans="1:8">
      <c r="A1958" s="49"/>
      <c r="B1958" s="187">
        <v>5.0699999999999985</v>
      </c>
      <c r="C1958" s="1" t="s">
        <v>546</v>
      </c>
      <c r="D1958" s="188">
        <v>1</v>
      </c>
      <c r="E1958" s="185" t="s">
        <v>4</v>
      </c>
      <c r="F1958" s="5"/>
      <c r="G1958" s="4">
        <f t="shared" si="135"/>
        <v>0</v>
      </c>
      <c r="H1958" s="18"/>
    </row>
    <row r="1959" spans="1:8">
      <c r="A1959" s="49"/>
      <c r="B1959" s="187">
        <v>5.0799999999999983</v>
      </c>
      <c r="C1959" s="1" t="s">
        <v>547</v>
      </c>
      <c r="D1959" s="188">
        <v>1</v>
      </c>
      <c r="E1959" s="185" t="s">
        <v>540</v>
      </c>
      <c r="F1959" s="5"/>
      <c r="G1959" s="4">
        <f t="shared" si="135"/>
        <v>0</v>
      </c>
      <c r="H1959" s="18"/>
    </row>
    <row r="1960" spans="1:8">
      <c r="A1960" s="49"/>
      <c r="B1960" s="187">
        <v>5.0899999999999981</v>
      </c>
      <c r="C1960" s="1" t="s">
        <v>548</v>
      </c>
      <c r="D1960" s="188">
        <v>1</v>
      </c>
      <c r="E1960" s="185" t="s">
        <v>540</v>
      </c>
      <c r="F1960" s="5"/>
      <c r="G1960" s="4">
        <f t="shared" si="135"/>
        <v>0</v>
      </c>
      <c r="H1960" s="18"/>
    </row>
    <row r="1961" spans="1:8">
      <c r="A1961" s="49"/>
      <c r="B1961" s="187">
        <v>5.0999999999999979</v>
      </c>
      <c r="C1961" s="1" t="s">
        <v>549</v>
      </c>
      <c r="D1961" s="188">
        <v>2</v>
      </c>
      <c r="E1961" s="185" t="s">
        <v>4</v>
      </c>
      <c r="F1961" s="5"/>
      <c r="G1961" s="4">
        <f t="shared" si="135"/>
        <v>0</v>
      </c>
      <c r="H1961" s="18"/>
    </row>
    <row r="1962" spans="1:8">
      <c r="A1962" s="49"/>
      <c r="B1962" s="187">
        <v>5.1099999999999977</v>
      </c>
      <c r="C1962" s="1" t="s">
        <v>550</v>
      </c>
      <c r="D1962" s="188">
        <v>1</v>
      </c>
      <c r="E1962" s="185" t="s">
        <v>540</v>
      </c>
      <c r="F1962" s="5"/>
      <c r="G1962" s="4">
        <f t="shared" si="135"/>
        <v>0</v>
      </c>
      <c r="H1962" s="18"/>
    </row>
    <row r="1963" spans="1:8">
      <c r="A1963" s="49"/>
      <c r="B1963" s="187">
        <v>5.1199999999999974</v>
      </c>
      <c r="C1963" s="1" t="s">
        <v>551</v>
      </c>
      <c r="D1963" s="188">
        <v>1</v>
      </c>
      <c r="E1963" s="185" t="s">
        <v>540</v>
      </c>
      <c r="F1963" s="5"/>
      <c r="G1963" s="4">
        <f t="shared" si="135"/>
        <v>0</v>
      </c>
      <c r="H1963" s="18"/>
    </row>
    <row r="1964" spans="1:8" ht="37.5">
      <c r="A1964" s="49"/>
      <c r="B1964" s="187">
        <v>5.1299999999999972</v>
      </c>
      <c r="C1964" s="1" t="s">
        <v>552</v>
      </c>
      <c r="D1964" s="188">
        <v>6</v>
      </c>
      <c r="E1964" s="185" t="s">
        <v>4</v>
      </c>
      <c r="F1964" s="5"/>
      <c r="G1964" s="4">
        <f t="shared" si="135"/>
        <v>0</v>
      </c>
      <c r="H1964" s="18"/>
    </row>
    <row r="1965" spans="1:8">
      <c r="A1965" s="49"/>
      <c r="B1965" s="187">
        <v>5.139999999999997</v>
      </c>
      <c r="C1965" s="1" t="s">
        <v>553</v>
      </c>
      <c r="D1965" s="188">
        <v>6</v>
      </c>
      <c r="E1965" s="185" t="s">
        <v>4</v>
      </c>
      <c r="F1965" s="5"/>
      <c r="G1965" s="4">
        <f t="shared" si="135"/>
        <v>0</v>
      </c>
      <c r="H1965" s="18"/>
    </row>
    <row r="1966" spans="1:8">
      <c r="A1966" s="49"/>
      <c r="B1966" s="187">
        <v>5.1499999999999968</v>
      </c>
      <c r="C1966" s="1" t="s">
        <v>554</v>
      </c>
      <c r="D1966" s="188">
        <v>1</v>
      </c>
      <c r="E1966" s="185" t="s">
        <v>540</v>
      </c>
      <c r="F1966" s="5"/>
      <c r="G1966" s="4">
        <f t="shared" si="135"/>
        <v>0</v>
      </c>
      <c r="H1966" s="18"/>
    </row>
    <row r="1967" spans="1:8">
      <c r="A1967" s="49"/>
      <c r="B1967" s="187">
        <v>5.1599999999999966</v>
      </c>
      <c r="C1967" s="1" t="s">
        <v>555</v>
      </c>
      <c r="D1967" s="188">
        <v>2</v>
      </c>
      <c r="E1967" s="185" t="s">
        <v>4</v>
      </c>
      <c r="F1967" s="5"/>
      <c r="G1967" s="4">
        <f t="shared" si="135"/>
        <v>0</v>
      </c>
      <c r="H1967" s="18"/>
    </row>
    <row r="1968" spans="1:8" ht="37.5">
      <c r="A1968" s="49"/>
      <c r="B1968" s="187">
        <v>5.1699999999999964</v>
      </c>
      <c r="C1968" s="1" t="s">
        <v>556</v>
      </c>
      <c r="D1968" s="188">
        <v>3</v>
      </c>
      <c r="E1968" s="185" t="s">
        <v>4</v>
      </c>
      <c r="F1968" s="5"/>
      <c r="G1968" s="4">
        <f t="shared" si="135"/>
        <v>0</v>
      </c>
      <c r="H1968" s="18"/>
    </row>
    <row r="1969" spans="1:8">
      <c r="A1969" s="49"/>
      <c r="B1969" s="187">
        <v>5.1799999999999962</v>
      </c>
      <c r="C1969" s="1" t="s">
        <v>557</v>
      </c>
      <c r="D1969" s="188">
        <v>2</v>
      </c>
      <c r="E1969" s="185" t="s">
        <v>4</v>
      </c>
      <c r="F1969" s="5"/>
      <c r="G1969" s="4">
        <f t="shared" si="135"/>
        <v>0</v>
      </c>
      <c r="H1969" s="18"/>
    </row>
    <row r="1970" spans="1:8">
      <c r="A1970" s="49"/>
      <c r="B1970" s="187">
        <v>5.1899999999999959</v>
      </c>
      <c r="C1970" s="1" t="s">
        <v>558</v>
      </c>
      <c r="D1970" s="188">
        <v>3</v>
      </c>
      <c r="E1970" s="185" t="s">
        <v>4</v>
      </c>
      <c r="F1970" s="5"/>
      <c r="G1970" s="4">
        <f t="shared" si="135"/>
        <v>0</v>
      </c>
      <c r="H1970" s="18"/>
    </row>
    <row r="1971" spans="1:8">
      <c r="A1971" s="49"/>
      <c r="B1971" s="187">
        <v>5.1999999999999957</v>
      </c>
      <c r="C1971" s="1" t="s">
        <v>559</v>
      </c>
      <c r="D1971" s="188">
        <v>3</v>
      </c>
      <c r="E1971" s="185" t="s">
        <v>4</v>
      </c>
      <c r="F1971" s="5"/>
      <c r="G1971" s="4">
        <f t="shared" si="135"/>
        <v>0</v>
      </c>
      <c r="H1971" s="18"/>
    </row>
    <row r="1972" spans="1:8">
      <c r="A1972" s="49"/>
      <c r="B1972" s="187">
        <v>5.2099999999999955</v>
      </c>
      <c r="C1972" s="1" t="s">
        <v>560</v>
      </c>
      <c r="D1972" s="188">
        <v>1</v>
      </c>
      <c r="E1972" s="185" t="s">
        <v>4</v>
      </c>
      <c r="F1972" s="5"/>
      <c r="G1972" s="4">
        <f t="shared" si="135"/>
        <v>0</v>
      </c>
      <c r="H1972" s="18"/>
    </row>
    <row r="1973" spans="1:8">
      <c r="A1973" s="49"/>
      <c r="B1973" s="187">
        <v>5.2199999999999953</v>
      </c>
      <c r="C1973" s="1" t="s">
        <v>969</v>
      </c>
      <c r="D1973" s="188">
        <v>7</v>
      </c>
      <c r="E1973" s="185" t="s">
        <v>4</v>
      </c>
      <c r="F1973" s="5"/>
      <c r="G1973" s="4">
        <f t="shared" si="135"/>
        <v>0</v>
      </c>
      <c r="H1973" s="18"/>
    </row>
    <row r="1974" spans="1:8">
      <c r="A1974" s="49"/>
      <c r="B1974" s="187">
        <v>5.2299999999999951</v>
      </c>
      <c r="C1974" s="1" t="s">
        <v>561</v>
      </c>
      <c r="D1974" s="188">
        <v>1</v>
      </c>
      <c r="E1974" s="185" t="s">
        <v>4</v>
      </c>
      <c r="F1974" s="5"/>
      <c r="G1974" s="4">
        <f t="shared" si="135"/>
        <v>0</v>
      </c>
      <c r="H1974" s="18"/>
    </row>
    <row r="1975" spans="1:8">
      <c r="A1975" s="49"/>
      <c r="B1975" s="187">
        <v>5.2399999999999949</v>
      </c>
      <c r="C1975" s="1" t="s">
        <v>562</v>
      </c>
      <c r="D1975" s="188">
        <v>1</v>
      </c>
      <c r="E1975" s="185" t="s">
        <v>540</v>
      </c>
      <c r="F1975" s="5"/>
      <c r="G1975" s="4">
        <f t="shared" si="135"/>
        <v>0</v>
      </c>
      <c r="H1975" s="18"/>
    </row>
    <row r="1976" spans="1:8">
      <c r="A1976" s="49"/>
      <c r="B1976" s="187">
        <v>5.2499999999999947</v>
      </c>
      <c r="C1976" s="1" t="s">
        <v>563</v>
      </c>
      <c r="D1976" s="188">
        <v>1</v>
      </c>
      <c r="E1976" s="185" t="s">
        <v>540</v>
      </c>
      <c r="F1976" s="5"/>
      <c r="G1976" s="4">
        <f t="shared" si="135"/>
        <v>0</v>
      </c>
      <c r="H1976" s="18"/>
    </row>
    <row r="1977" spans="1:8">
      <c r="A1977" s="49"/>
      <c r="B1977" s="187">
        <v>5.2599999999999945</v>
      </c>
      <c r="C1977" s="1" t="s">
        <v>469</v>
      </c>
      <c r="D1977" s="188">
        <v>1</v>
      </c>
      <c r="E1977" s="185" t="s">
        <v>57</v>
      </c>
      <c r="F1977" s="5"/>
      <c r="G1977" s="4">
        <f t="shared" si="135"/>
        <v>0</v>
      </c>
      <c r="H1977" s="18"/>
    </row>
    <row r="1978" spans="1:8">
      <c r="A1978" s="49"/>
      <c r="B1978" s="187"/>
      <c r="C1978" s="1"/>
      <c r="D1978" s="188"/>
      <c r="E1978" s="185"/>
      <c r="F1978" s="5"/>
      <c r="G1978" s="4">
        <f t="shared" si="135"/>
        <v>0</v>
      </c>
      <c r="H1978" s="18">
        <f>SUM(G1951:G1978)</f>
        <v>0</v>
      </c>
    </row>
    <row r="1979" spans="1:8">
      <c r="A1979" s="49"/>
      <c r="B1979" s="186">
        <v>6</v>
      </c>
      <c r="C1979" s="2" t="s">
        <v>967</v>
      </c>
      <c r="D1979" s="188"/>
      <c r="E1979" s="185"/>
      <c r="F1979" s="5"/>
      <c r="G1979" s="4">
        <f t="shared" si="135"/>
        <v>0</v>
      </c>
      <c r="H1979" s="18"/>
    </row>
    <row r="1980" spans="1:8">
      <c r="A1980" s="49"/>
      <c r="B1980" s="187">
        <v>6.01</v>
      </c>
      <c r="C1980" s="1" t="s">
        <v>564</v>
      </c>
      <c r="D1980" s="188">
        <v>26</v>
      </c>
      <c r="E1980" s="185" t="s">
        <v>565</v>
      </c>
      <c r="F1980" s="5"/>
      <c r="G1980" s="4">
        <f t="shared" si="135"/>
        <v>0</v>
      </c>
      <c r="H1980" s="18"/>
    </row>
    <row r="1981" spans="1:8">
      <c r="A1981" s="49"/>
      <c r="B1981" s="187">
        <v>6.02</v>
      </c>
      <c r="C1981" s="1" t="s">
        <v>566</v>
      </c>
      <c r="D1981" s="188">
        <v>4</v>
      </c>
      <c r="E1981" s="185" t="s">
        <v>565</v>
      </c>
      <c r="F1981" s="5"/>
      <c r="G1981" s="4">
        <f t="shared" si="135"/>
        <v>0</v>
      </c>
      <c r="H1981" s="18"/>
    </row>
    <row r="1982" spans="1:8">
      <c r="A1982" s="49"/>
      <c r="B1982" s="187">
        <v>6.0299999999999994</v>
      </c>
      <c r="C1982" s="1" t="s">
        <v>567</v>
      </c>
      <c r="D1982" s="188">
        <v>19680</v>
      </c>
      <c r="E1982" s="185" t="s">
        <v>471</v>
      </c>
      <c r="F1982" s="5"/>
      <c r="G1982" s="4">
        <f t="shared" si="135"/>
        <v>0</v>
      </c>
      <c r="H1982" s="18"/>
    </row>
    <row r="1983" spans="1:8">
      <c r="A1983" s="49"/>
      <c r="B1983" s="187">
        <v>6.0399999999999991</v>
      </c>
      <c r="C1983" s="1" t="s">
        <v>568</v>
      </c>
      <c r="D1983" s="188">
        <v>6560</v>
      </c>
      <c r="E1983" s="185" t="s">
        <v>471</v>
      </c>
      <c r="F1983" s="5"/>
      <c r="G1983" s="4">
        <f t="shared" si="135"/>
        <v>0</v>
      </c>
      <c r="H1983" s="18"/>
    </row>
    <row r="1984" spans="1:8">
      <c r="A1984" s="49"/>
      <c r="B1984" s="187">
        <v>6.0499999999999989</v>
      </c>
      <c r="C1984" s="1" t="s">
        <v>569</v>
      </c>
      <c r="D1984" s="188">
        <v>12</v>
      </c>
      <c r="E1984" s="185" t="s">
        <v>565</v>
      </c>
      <c r="F1984" s="5"/>
      <c r="G1984" s="4">
        <f t="shared" si="135"/>
        <v>0</v>
      </c>
      <c r="H1984" s="18"/>
    </row>
    <row r="1985" spans="1:8">
      <c r="A1985" s="49"/>
      <c r="B1985" s="187">
        <v>6.0599999999999987</v>
      </c>
      <c r="C1985" s="1" t="s">
        <v>570</v>
      </c>
      <c r="D1985" s="188">
        <v>10</v>
      </c>
      <c r="E1985" s="185" t="s">
        <v>565</v>
      </c>
      <c r="F1985" s="5"/>
      <c r="G1985" s="4">
        <f t="shared" si="135"/>
        <v>0</v>
      </c>
      <c r="H1985" s="18"/>
    </row>
    <row r="1986" spans="1:8">
      <c r="A1986" s="49"/>
      <c r="B1986" s="187">
        <v>6.0699999999999985</v>
      </c>
      <c r="C1986" s="1" t="s">
        <v>571</v>
      </c>
      <c r="D1986" s="188">
        <v>2</v>
      </c>
      <c r="E1986" s="185" t="s">
        <v>565</v>
      </c>
      <c r="F1986" s="5"/>
      <c r="G1986" s="4">
        <f t="shared" si="135"/>
        <v>0</v>
      </c>
      <c r="H1986" s="18"/>
    </row>
    <row r="1987" spans="1:8">
      <c r="A1987" s="49"/>
      <c r="B1987" s="187">
        <v>6.0799999999999983</v>
      </c>
      <c r="C1987" s="1" t="s">
        <v>572</v>
      </c>
      <c r="D1987" s="188">
        <v>2</v>
      </c>
      <c r="E1987" s="185" t="s">
        <v>565</v>
      </c>
      <c r="F1987" s="5"/>
      <c r="G1987" s="4">
        <f t="shared" si="135"/>
        <v>0</v>
      </c>
      <c r="H1987" s="18"/>
    </row>
    <row r="1988" spans="1:8">
      <c r="A1988" s="49"/>
      <c r="B1988" s="187">
        <v>6.0899999999999981</v>
      </c>
      <c r="C1988" s="1" t="s">
        <v>573</v>
      </c>
      <c r="D1988" s="188">
        <v>4</v>
      </c>
      <c r="E1988" s="185" t="s">
        <v>565</v>
      </c>
      <c r="F1988" s="5"/>
      <c r="G1988" s="4">
        <f t="shared" ref="G1988:G1995" si="136">+ROUND(F1988*D1988,2)</f>
        <v>0</v>
      </c>
      <c r="H1988" s="18"/>
    </row>
    <row r="1989" spans="1:8">
      <c r="A1989" s="49"/>
      <c r="B1989" s="187">
        <v>6.0999999999999979</v>
      </c>
      <c r="C1989" s="1" t="s">
        <v>574</v>
      </c>
      <c r="D1989" s="188">
        <v>24</v>
      </c>
      <c r="E1989" s="185" t="s">
        <v>565</v>
      </c>
      <c r="F1989" s="5"/>
      <c r="G1989" s="4">
        <f t="shared" si="136"/>
        <v>0</v>
      </c>
      <c r="H1989" s="18"/>
    </row>
    <row r="1990" spans="1:8">
      <c r="A1990" s="49"/>
      <c r="B1990" s="187">
        <v>6.1099999999999977</v>
      </c>
      <c r="C1990" s="1" t="s">
        <v>575</v>
      </c>
      <c r="D1990" s="188">
        <v>15</v>
      </c>
      <c r="E1990" s="185" t="s">
        <v>565</v>
      </c>
      <c r="F1990" s="5"/>
      <c r="G1990" s="4">
        <f t="shared" si="136"/>
        <v>0</v>
      </c>
      <c r="H1990" s="18"/>
    </row>
    <row r="1991" spans="1:8">
      <c r="A1991" s="49"/>
      <c r="B1991" s="187">
        <v>6.1199999999999974</v>
      </c>
      <c r="C1991" s="1" t="s">
        <v>576</v>
      </c>
      <c r="D1991" s="188">
        <v>24</v>
      </c>
      <c r="E1991" s="185" t="s">
        <v>565</v>
      </c>
      <c r="F1991" s="5"/>
      <c r="G1991" s="4">
        <f t="shared" si="136"/>
        <v>0</v>
      </c>
      <c r="H1991" s="18"/>
    </row>
    <row r="1992" spans="1:8">
      <c r="A1992" s="49"/>
      <c r="B1992" s="187">
        <v>6.1299999999999972</v>
      </c>
      <c r="C1992" s="1" t="s">
        <v>577</v>
      </c>
      <c r="D1992" s="188">
        <v>15</v>
      </c>
      <c r="E1992" s="185" t="s">
        <v>565</v>
      </c>
      <c r="F1992" s="5"/>
      <c r="G1992" s="4">
        <f t="shared" si="136"/>
        <v>0</v>
      </c>
      <c r="H1992" s="18"/>
    </row>
    <row r="1993" spans="1:8">
      <c r="A1993" s="49"/>
      <c r="B1993" s="187">
        <v>6.139999999999997</v>
      </c>
      <c r="C1993" s="1" t="s">
        <v>578</v>
      </c>
      <c r="D1993" s="188">
        <v>15</v>
      </c>
      <c r="E1993" s="185" t="s">
        <v>565</v>
      </c>
      <c r="F1993" s="5"/>
      <c r="G1993" s="4">
        <f t="shared" si="136"/>
        <v>0</v>
      </c>
      <c r="H1993" s="18"/>
    </row>
    <row r="1994" spans="1:8">
      <c r="A1994" s="49"/>
      <c r="B1994" s="187">
        <v>6.1499999999999968</v>
      </c>
      <c r="C1994" s="1" t="s">
        <v>579</v>
      </c>
      <c r="D1994" s="188">
        <v>12</v>
      </c>
      <c r="E1994" s="185" t="s">
        <v>565</v>
      </c>
      <c r="F1994" s="5"/>
      <c r="G1994" s="4">
        <f t="shared" si="136"/>
        <v>0</v>
      </c>
      <c r="H1994" s="18"/>
    </row>
    <row r="1995" spans="1:8">
      <c r="A1995" s="49"/>
      <c r="B1995" s="187">
        <v>6.1599999999999966</v>
      </c>
      <c r="C1995" s="1" t="s">
        <v>469</v>
      </c>
      <c r="D1995" s="188">
        <v>1</v>
      </c>
      <c r="E1995" s="185" t="s">
        <v>57</v>
      </c>
      <c r="F1995" s="5"/>
      <c r="G1995" s="4">
        <f t="shared" si="136"/>
        <v>0</v>
      </c>
      <c r="H1995" s="18"/>
    </row>
    <row r="1996" spans="1:8">
      <c r="A1996" s="49"/>
      <c r="B1996" s="187"/>
      <c r="C1996" s="1"/>
      <c r="D1996" s="188"/>
      <c r="E1996" s="185"/>
      <c r="F1996" s="5"/>
      <c r="G1996" s="5"/>
      <c r="H1996" s="18">
        <f>SUM(G1979:G1996)</f>
        <v>0</v>
      </c>
    </row>
    <row r="1997" spans="1:8" ht="19.5" thickBot="1">
      <c r="A1997" s="49"/>
      <c r="B1997" s="20"/>
      <c r="C1997" s="182"/>
      <c r="D1997" s="15"/>
      <c r="E1997" s="194"/>
      <c r="F1997" s="15"/>
      <c r="G1997" s="15"/>
      <c r="H1997" s="18"/>
    </row>
    <row r="1998" spans="1:8" ht="19.5" thickBot="1">
      <c r="A1998" s="49"/>
      <c r="B1998" s="195"/>
      <c r="C1998" s="196" t="s">
        <v>617</v>
      </c>
      <c r="D1998" s="16"/>
      <c r="E1998" s="197"/>
      <c r="F1998" s="198"/>
      <c r="G1998" s="16"/>
      <c r="H1998" s="168">
        <f>SUM(H1801:H1997)</f>
        <v>0</v>
      </c>
    </row>
    <row r="1999" spans="1:8">
      <c r="A1999" s="49"/>
      <c r="B1999" s="169"/>
      <c r="C1999" s="170"/>
      <c r="D1999" s="171"/>
      <c r="E1999" s="172"/>
      <c r="F1999" s="171"/>
      <c r="G1999" s="171"/>
      <c r="H1999" s="173"/>
    </row>
    <row r="2000" spans="1:8">
      <c r="A2000" s="49"/>
      <c r="B2000" s="199"/>
      <c r="C2000" s="193" t="s">
        <v>968</v>
      </c>
      <c r="D2000" s="200"/>
      <c r="E2000" s="201"/>
      <c r="F2000" s="17"/>
      <c r="G2000" s="28">
        <f t="shared" ref="G2000:G2001" si="137">+ROUND(F2000*D2000,2)</f>
        <v>0</v>
      </c>
      <c r="H2000" s="18"/>
    </row>
    <row r="2001" spans="1:8">
      <c r="A2001" s="49"/>
      <c r="B2001" s="199"/>
      <c r="C2001" s="193"/>
      <c r="D2001" s="200"/>
      <c r="E2001" s="201"/>
      <c r="F2001" s="17"/>
      <c r="G2001" s="28">
        <f t="shared" si="137"/>
        <v>0</v>
      </c>
      <c r="H2001" s="18"/>
    </row>
    <row r="2002" spans="1:8">
      <c r="B2002" s="202">
        <v>1</v>
      </c>
      <c r="C2002" s="193" t="s">
        <v>788</v>
      </c>
      <c r="D2002" s="201"/>
      <c r="E2002" s="200"/>
      <c r="F2002" s="17"/>
      <c r="G2002" s="17"/>
      <c r="H2002" s="18"/>
    </row>
    <row r="2003" spans="1:8" ht="37.5">
      <c r="B2003" s="203">
        <f>+B2002+0.01</f>
        <v>1.01</v>
      </c>
      <c r="C2003" s="204" t="s">
        <v>790</v>
      </c>
      <c r="D2003" s="201">
        <v>12</v>
      </c>
      <c r="E2003" s="200" t="s">
        <v>471</v>
      </c>
      <c r="F2003" s="17"/>
      <c r="G2003" s="28">
        <f t="shared" ref="G2003:G2014" si="138">+ROUND(F2003*D2003,2)</f>
        <v>0</v>
      </c>
      <c r="H2003" s="18"/>
    </row>
    <row r="2004" spans="1:8" ht="37.5">
      <c r="B2004" s="203">
        <f t="shared" ref="B2004:B2014" si="139">+B2003+0.01</f>
        <v>1.02</v>
      </c>
      <c r="C2004" s="204" t="s">
        <v>791</v>
      </c>
      <c r="D2004" s="201">
        <v>12</v>
      </c>
      <c r="E2004" s="200" t="s">
        <v>471</v>
      </c>
      <c r="F2004" s="17"/>
      <c r="G2004" s="28">
        <f t="shared" si="138"/>
        <v>0</v>
      </c>
      <c r="H2004" s="18"/>
    </row>
    <row r="2005" spans="1:8" ht="37.5">
      <c r="B2005" s="203">
        <f t="shared" si="139"/>
        <v>1.03</v>
      </c>
      <c r="C2005" s="204" t="s">
        <v>792</v>
      </c>
      <c r="D2005" s="201">
        <v>12</v>
      </c>
      <c r="E2005" s="200" t="s">
        <v>471</v>
      </c>
      <c r="F2005" s="17"/>
      <c r="G2005" s="28">
        <f t="shared" si="138"/>
        <v>0</v>
      </c>
      <c r="H2005" s="18"/>
    </row>
    <row r="2006" spans="1:8" ht="56.25">
      <c r="B2006" s="203">
        <f t="shared" si="139"/>
        <v>1.04</v>
      </c>
      <c r="C2006" s="204" t="s">
        <v>794</v>
      </c>
      <c r="D2006" s="201">
        <v>12</v>
      </c>
      <c r="E2006" s="200" t="s">
        <v>471</v>
      </c>
      <c r="F2006" s="17"/>
      <c r="G2006" s="28">
        <f t="shared" si="138"/>
        <v>0</v>
      </c>
      <c r="H2006" s="18"/>
    </row>
    <row r="2007" spans="1:8" ht="37.5">
      <c r="B2007" s="203">
        <f t="shared" si="139"/>
        <v>1.05</v>
      </c>
      <c r="C2007" s="204" t="s">
        <v>793</v>
      </c>
      <c r="D2007" s="201">
        <v>12</v>
      </c>
      <c r="E2007" s="200" t="s">
        <v>471</v>
      </c>
      <c r="F2007" s="17"/>
      <c r="G2007" s="28">
        <f t="shared" si="138"/>
        <v>0</v>
      </c>
      <c r="H2007" s="18"/>
    </row>
    <row r="2008" spans="1:8">
      <c r="B2008" s="203">
        <f t="shared" si="139"/>
        <v>1.06</v>
      </c>
      <c r="C2008" s="204" t="s">
        <v>779</v>
      </c>
      <c r="D2008" s="201">
        <v>12</v>
      </c>
      <c r="E2008" s="200" t="s">
        <v>471</v>
      </c>
      <c r="F2008" s="17"/>
      <c r="G2008" s="28">
        <f t="shared" si="138"/>
        <v>0</v>
      </c>
      <c r="H2008" s="18"/>
    </row>
    <row r="2009" spans="1:8" ht="37.5">
      <c r="B2009" s="203">
        <f t="shared" si="139"/>
        <v>1.07</v>
      </c>
      <c r="C2009" s="204" t="s">
        <v>795</v>
      </c>
      <c r="D2009" s="201">
        <v>12</v>
      </c>
      <c r="E2009" s="200" t="s">
        <v>471</v>
      </c>
      <c r="F2009" s="17"/>
      <c r="G2009" s="28">
        <f t="shared" si="138"/>
        <v>0</v>
      </c>
      <c r="H2009" s="18"/>
    </row>
    <row r="2010" spans="1:8" ht="37.5">
      <c r="B2010" s="203">
        <f t="shared" si="139"/>
        <v>1.08</v>
      </c>
      <c r="C2010" s="204" t="s">
        <v>796</v>
      </c>
      <c r="D2010" s="201">
        <v>12</v>
      </c>
      <c r="E2010" s="200" t="s">
        <v>471</v>
      </c>
      <c r="F2010" s="17"/>
      <c r="G2010" s="28">
        <f t="shared" si="138"/>
        <v>0</v>
      </c>
      <c r="H2010" s="18"/>
    </row>
    <row r="2011" spans="1:8" ht="37.5">
      <c r="B2011" s="203">
        <f t="shared" si="139"/>
        <v>1.0900000000000001</v>
      </c>
      <c r="C2011" s="204" t="s">
        <v>797</v>
      </c>
      <c r="D2011" s="201">
        <v>12</v>
      </c>
      <c r="E2011" s="200" t="s">
        <v>471</v>
      </c>
      <c r="F2011" s="17"/>
      <c r="G2011" s="28">
        <f t="shared" si="138"/>
        <v>0</v>
      </c>
      <c r="H2011" s="18"/>
    </row>
    <row r="2012" spans="1:8" ht="37.5">
      <c r="B2012" s="203">
        <f t="shared" si="139"/>
        <v>1.1000000000000001</v>
      </c>
      <c r="C2012" s="204" t="s">
        <v>798</v>
      </c>
      <c r="D2012" s="201">
        <v>12</v>
      </c>
      <c r="E2012" s="200" t="s">
        <v>471</v>
      </c>
      <c r="F2012" s="17"/>
      <c r="G2012" s="28">
        <f t="shared" si="138"/>
        <v>0</v>
      </c>
      <c r="H2012" s="18"/>
    </row>
    <row r="2013" spans="1:8" ht="37.5">
      <c r="B2013" s="203">
        <f t="shared" si="139"/>
        <v>1.1100000000000001</v>
      </c>
      <c r="C2013" s="204" t="s">
        <v>799</v>
      </c>
      <c r="D2013" s="201">
        <v>12</v>
      </c>
      <c r="E2013" s="200" t="s">
        <v>471</v>
      </c>
      <c r="F2013" s="17"/>
      <c r="G2013" s="28">
        <f t="shared" si="138"/>
        <v>0</v>
      </c>
      <c r="H2013" s="18"/>
    </row>
    <row r="2014" spans="1:8" ht="37.5">
      <c r="B2014" s="203">
        <f t="shared" si="139"/>
        <v>1.1200000000000001</v>
      </c>
      <c r="C2014" s="204" t="s">
        <v>800</v>
      </c>
      <c r="D2014" s="201">
        <v>12</v>
      </c>
      <c r="E2014" s="200" t="s">
        <v>471</v>
      </c>
      <c r="F2014" s="17"/>
      <c r="G2014" s="28">
        <f t="shared" si="138"/>
        <v>0</v>
      </c>
      <c r="H2014" s="18"/>
    </row>
    <row r="2015" spans="1:8">
      <c r="B2015" s="203"/>
      <c r="C2015" s="204"/>
      <c r="D2015" s="201"/>
      <c r="E2015" s="200"/>
      <c r="F2015" s="17"/>
      <c r="G2015" s="17"/>
      <c r="H2015" s="18">
        <f>SUM(G2003:G2014)</f>
        <v>0</v>
      </c>
    </row>
    <row r="2016" spans="1:8" ht="20.25">
      <c r="B2016" s="202">
        <v>8</v>
      </c>
      <c r="C2016" s="205" t="s">
        <v>618</v>
      </c>
      <c r="D2016" s="201"/>
      <c r="E2016" s="200"/>
      <c r="F2016" s="17"/>
      <c r="G2016" s="17"/>
      <c r="H2016" s="18"/>
    </row>
    <row r="2017" spans="2:8" ht="37.5">
      <c r="B2017" s="203">
        <f>+B2016+0.01</f>
        <v>8.01</v>
      </c>
      <c r="C2017" s="204" t="s">
        <v>619</v>
      </c>
      <c r="D2017" s="201">
        <v>12</v>
      </c>
      <c r="E2017" s="200" t="s">
        <v>471</v>
      </c>
      <c r="F2017" s="17"/>
      <c r="G2017" s="28">
        <f t="shared" ref="G2017:G2048" si="140">+ROUND(F2017*D2017,2)</f>
        <v>0</v>
      </c>
      <c r="H2017" s="18"/>
    </row>
    <row r="2018" spans="2:8" ht="37.5">
      <c r="B2018" s="203">
        <f t="shared" ref="B2018:B2081" si="141">+B2017+0.01</f>
        <v>8.02</v>
      </c>
      <c r="C2018" s="204" t="s">
        <v>620</v>
      </c>
      <c r="D2018" s="201">
        <v>12</v>
      </c>
      <c r="E2018" s="200" t="s">
        <v>471</v>
      </c>
      <c r="F2018" s="17"/>
      <c r="G2018" s="28">
        <f t="shared" si="140"/>
        <v>0</v>
      </c>
      <c r="H2018" s="18"/>
    </row>
    <row r="2019" spans="2:8" ht="37.5">
      <c r="B2019" s="203">
        <f t="shared" si="141"/>
        <v>8.0299999999999994</v>
      </c>
      <c r="C2019" s="204" t="s">
        <v>621</v>
      </c>
      <c r="D2019" s="201">
        <v>12</v>
      </c>
      <c r="E2019" s="200" t="s">
        <v>471</v>
      </c>
      <c r="F2019" s="17"/>
      <c r="G2019" s="28">
        <f t="shared" si="140"/>
        <v>0</v>
      </c>
      <c r="H2019" s="18"/>
    </row>
    <row r="2020" spans="2:8" ht="37.5">
      <c r="B2020" s="203">
        <f t="shared" si="141"/>
        <v>8.0399999999999991</v>
      </c>
      <c r="C2020" s="204" t="s">
        <v>801</v>
      </c>
      <c r="D2020" s="201">
        <v>12</v>
      </c>
      <c r="E2020" s="200" t="s">
        <v>471</v>
      </c>
      <c r="F2020" s="17"/>
      <c r="G2020" s="28">
        <f t="shared" si="140"/>
        <v>0</v>
      </c>
      <c r="H2020" s="18"/>
    </row>
    <row r="2021" spans="2:8" ht="37.5">
      <c r="B2021" s="203">
        <f t="shared" si="141"/>
        <v>8.0499999999999989</v>
      </c>
      <c r="C2021" s="204" t="s">
        <v>802</v>
      </c>
      <c r="D2021" s="201">
        <v>12</v>
      </c>
      <c r="E2021" s="200" t="s">
        <v>471</v>
      </c>
      <c r="F2021" s="17"/>
      <c r="G2021" s="28">
        <f t="shared" si="140"/>
        <v>0</v>
      </c>
      <c r="H2021" s="18"/>
    </row>
    <row r="2022" spans="2:8" ht="37.5">
      <c r="B2022" s="203">
        <f t="shared" si="141"/>
        <v>8.0599999999999987</v>
      </c>
      <c r="C2022" s="204" t="s">
        <v>803</v>
      </c>
      <c r="D2022" s="201">
        <v>12</v>
      </c>
      <c r="E2022" s="200" t="s">
        <v>471</v>
      </c>
      <c r="F2022" s="17"/>
      <c r="G2022" s="28">
        <f t="shared" si="140"/>
        <v>0</v>
      </c>
      <c r="H2022" s="18"/>
    </row>
    <row r="2023" spans="2:8" ht="37.5">
      <c r="B2023" s="203">
        <f t="shared" si="141"/>
        <v>8.0699999999999985</v>
      </c>
      <c r="C2023" s="204" t="s">
        <v>804</v>
      </c>
      <c r="D2023" s="201">
        <v>12</v>
      </c>
      <c r="E2023" s="200" t="s">
        <v>471</v>
      </c>
      <c r="F2023" s="17"/>
      <c r="G2023" s="28">
        <f t="shared" si="140"/>
        <v>0</v>
      </c>
      <c r="H2023" s="18"/>
    </row>
    <row r="2024" spans="2:8" ht="37.5">
      <c r="B2024" s="203">
        <f t="shared" si="141"/>
        <v>8.0799999999999983</v>
      </c>
      <c r="C2024" s="204" t="s">
        <v>805</v>
      </c>
      <c r="D2024" s="201">
        <v>12</v>
      </c>
      <c r="E2024" s="200" t="s">
        <v>471</v>
      </c>
      <c r="F2024" s="17"/>
      <c r="G2024" s="28">
        <f t="shared" si="140"/>
        <v>0</v>
      </c>
      <c r="H2024" s="18"/>
    </row>
    <row r="2025" spans="2:8" ht="37.5">
      <c r="B2025" s="203">
        <f t="shared" si="141"/>
        <v>8.0899999999999981</v>
      </c>
      <c r="C2025" s="204" t="s">
        <v>806</v>
      </c>
      <c r="D2025" s="201">
        <v>12</v>
      </c>
      <c r="E2025" s="200" t="s">
        <v>471</v>
      </c>
      <c r="F2025" s="17"/>
      <c r="G2025" s="28">
        <f t="shared" si="140"/>
        <v>0</v>
      </c>
      <c r="H2025" s="18"/>
    </row>
    <row r="2026" spans="2:8" ht="37.5">
      <c r="B2026" s="203">
        <f t="shared" si="141"/>
        <v>8.0999999999999979</v>
      </c>
      <c r="C2026" s="204" t="s">
        <v>807</v>
      </c>
      <c r="D2026" s="201">
        <v>12</v>
      </c>
      <c r="E2026" s="200" t="s">
        <v>471</v>
      </c>
      <c r="F2026" s="17"/>
      <c r="G2026" s="28">
        <f t="shared" si="140"/>
        <v>0</v>
      </c>
      <c r="H2026" s="18"/>
    </row>
    <row r="2027" spans="2:8" ht="37.5">
      <c r="B2027" s="203">
        <f t="shared" si="141"/>
        <v>8.1099999999999977</v>
      </c>
      <c r="C2027" s="204" t="s">
        <v>808</v>
      </c>
      <c r="D2027" s="201">
        <v>12</v>
      </c>
      <c r="E2027" s="200" t="s">
        <v>471</v>
      </c>
      <c r="F2027" s="17"/>
      <c r="G2027" s="28">
        <f t="shared" si="140"/>
        <v>0</v>
      </c>
      <c r="H2027" s="18"/>
    </row>
    <row r="2028" spans="2:8" ht="37.5">
      <c r="B2028" s="203">
        <f t="shared" si="141"/>
        <v>8.1199999999999974</v>
      </c>
      <c r="C2028" s="204" t="s">
        <v>809</v>
      </c>
      <c r="D2028" s="201">
        <v>12</v>
      </c>
      <c r="E2028" s="200" t="s">
        <v>471</v>
      </c>
      <c r="F2028" s="17"/>
      <c r="G2028" s="28">
        <f t="shared" si="140"/>
        <v>0</v>
      </c>
      <c r="H2028" s="18"/>
    </row>
    <row r="2029" spans="2:8" ht="37.5">
      <c r="B2029" s="203">
        <f t="shared" si="141"/>
        <v>8.1299999999999972</v>
      </c>
      <c r="C2029" s="204" t="s">
        <v>810</v>
      </c>
      <c r="D2029" s="201">
        <v>12</v>
      </c>
      <c r="E2029" s="200" t="s">
        <v>471</v>
      </c>
      <c r="F2029" s="17"/>
      <c r="G2029" s="28">
        <f t="shared" si="140"/>
        <v>0</v>
      </c>
      <c r="H2029" s="18"/>
    </row>
    <row r="2030" spans="2:8" ht="37.5">
      <c r="B2030" s="203">
        <f t="shared" si="141"/>
        <v>8.139999999999997</v>
      </c>
      <c r="C2030" s="204" t="s">
        <v>811</v>
      </c>
      <c r="D2030" s="201">
        <v>12</v>
      </c>
      <c r="E2030" s="200" t="s">
        <v>471</v>
      </c>
      <c r="F2030" s="17"/>
      <c r="G2030" s="28">
        <f t="shared" si="140"/>
        <v>0</v>
      </c>
      <c r="H2030" s="18"/>
    </row>
    <row r="2031" spans="2:8" ht="37.5">
      <c r="B2031" s="203">
        <f t="shared" si="141"/>
        <v>8.1499999999999968</v>
      </c>
      <c r="C2031" s="204" t="s">
        <v>812</v>
      </c>
      <c r="D2031" s="201">
        <v>12</v>
      </c>
      <c r="E2031" s="200" t="s">
        <v>471</v>
      </c>
      <c r="F2031" s="17"/>
      <c r="G2031" s="28">
        <f t="shared" si="140"/>
        <v>0</v>
      </c>
      <c r="H2031" s="18"/>
    </row>
    <row r="2032" spans="2:8" ht="37.5">
      <c r="B2032" s="203">
        <f t="shared" si="141"/>
        <v>8.1599999999999966</v>
      </c>
      <c r="C2032" s="204" t="s">
        <v>813</v>
      </c>
      <c r="D2032" s="201">
        <v>12</v>
      </c>
      <c r="E2032" s="200" t="s">
        <v>471</v>
      </c>
      <c r="F2032" s="17"/>
      <c r="G2032" s="28">
        <f t="shared" si="140"/>
        <v>0</v>
      </c>
      <c r="H2032" s="18"/>
    </row>
    <row r="2033" spans="2:8" ht="37.5">
      <c r="B2033" s="203">
        <f t="shared" si="141"/>
        <v>8.1699999999999964</v>
      </c>
      <c r="C2033" s="204" t="s">
        <v>814</v>
      </c>
      <c r="D2033" s="201">
        <v>12</v>
      </c>
      <c r="E2033" s="200" t="s">
        <v>471</v>
      </c>
      <c r="F2033" s="17"/>
      <c r="G2033" s="28">
        <f t="shared" si="140"/>
        <v>0</v>
      </c>
      <c r="H2033" s="18"/>
    </row>
    <row r="2034" spans="2:8" ht="37.5">
      <c r="B2034" s="203">
        <f t="shared" si="141"/>
        <v>8.1799999999999962</v>
      </c>
      <c r="C2034" s="204" t="s">
        <v>815</v>
      </c>
      <c r="D2034" s="201">
        <v>12</v>
      </c>
      <c r="E2034" s="200" t="s">
        <v>471</v>
      </c>
      <c r="F2034" s="17"/>
      <c r="G2034" s="28">
        <f t="shared" si="140"/>
        <v>0</v>
      </c>
      <c r="H2034" s="18"/>
    </row>
    <row r="2035" spans="2:8" ht="37.5">
      <c r="B2035" s="203">
        <f t="shared" si="141"/>
        <v>8.1899999999999959</v>
      </c>
      <c r="C2035" s="204" t="s">
        <v>816</v>
      </c>
      <c r="D2035" s="201">
        <v>12</v>
      </c>
      <c r="E2035" s="200" t="s">
        <v>471</v>
      </c>
      <c r="F2035" s="17"/>
      <c r="G2035" s="28">
        <f t="shared" si="140"/>
        <v>0</v>
      </c>
      <c r="H2035" s="18"/>
    </row>
    <row r="2036" spans="2:8" ht="37.5">
      <c r="B2036" s="203">
        <f t="shared" si="141"/>
        <v>8.1999999999999957</v>
      </c>
      <c r="C2036" s="204" t="s">
        <v>817</v>
      </c>
      <c r="D2036" s="201">
        <v>12</v>
      </c>
      <c r="E2036" s="200" t="s">
        <v>471</v>
      </c>
      <c r="F2036" s="17"/>
      <c r="G2036" s="28">
        <f t="shared" si="140"/>
        <v>0</v>
      </c>
      <c r="H2036" s="18"/>
    </row>
    <row r="2037" spans="2:8" ht="37.5">
      <c r="B2037" s="203">
        <f t="shared" si="141"/>
        <v>8.2099999999999955</v>
      </c>
      <c r="C2037" s="204" t="s">
        <v>818</v>
      </c>
      <c r="D2037" s="201">
        <v>12</v>
      </c>
      <c r="E2037" s="200" t="s">
        <v>471</v>
      </c>
      <c r="F2037" s="17"/>
      <c r="G2037" s="28">
        <f t="shared" si="140"/>
        <v>0</v>
      </c>
      <c r="H2037" s="18"/>
    </row>
    <row r="2038" spans="2:8" ht="37.5">
      <c r="B2038" s="203">
        <f t="shared" si="141"/>
        <v>8.2199999999999953</v>
      </c>
      <c r="C2038" s="204" t="s">
        <v>819</v>
      </c>
      <c r="D2038" s="201">
        <v>12</v>
      </c>
      <c r="E2038" s="200" t="s">
        <v>471</v>
      </c>
      <c r="F2038" s="17"/>
      <c r="G2038" s="28">
        <f t="shared" si="140"/>
        <v>0</v>
      </c>
      <c r="H2038" s="18"/>
    </row>
    <row r="2039" spans="2:8" ht="37.5">
      <c r="B2039" s="203">
        <f t="shared" si="141"/>
        <v>8.2299999999999951</v>
      </c>
      <c r="C2039" s="204" t="s">
        <v>820</v>
      </c>
      <c r="D2039" s="201">
        <v>12</v>
      </c>
      <c r="E2039" s="200" t="s">
        <v>471</v>
      </c>
      <c r="F2039" s="17"/>
      <c r="G2039" s="28">
        <f t="shared" si="140"/>
        <v>0</v>
      </c>
      <c r="H2039" s="18"/>
    </row>
    <row r="2040" spans="2:8" ht="37.5">
      <c r="B2040" s="203">
        <f t="shared" si="141"/>
        <v>8.2399999999999949</v>
      </c>
      <c r="C2040" s="204" t="s">
        <v>821</v>
      </c>
      <c r="D2040" s="201">
        <v>12</v>
      </c>
      <c r="E2040" s="200" t="s">
        <v>471</v>
      </c>
      <c r="F2040" s="17"/>
      <c r="G2040" s="28">
        <f t="shared" si="140"/>
        <v>0</v>
      </c>
      <c r="H2040" s="18"/>
    </row>
    <row r="2041" spans="2:8" ht="37.5">
      <c r="B2041" s="203">
        <f t="shared" si="141"/>
        <v>8.2499999999999947</v>
      </c>
      <c r="C2041" s="204" t="s">
        <v>822</v>
      </c>
      <c r="D2041" s="201">
        <v>12</v>
      </c>
      <c r="E2041" s="200" t="s">
        <v>471</v>
      </c>
      <c r="F2041" s="17"/>
      <c r="G2041" s="28">
        <f t="shared" si="140"/>
        <v>0</v>
      </c>
      <c r="H2041" s="18"/>
    </row>
    <row r="2042" spans="2:8" ht="37.5">
      <c r="B2042" s="203">
        <f t="shared" si="141"/>
        <v>8.2599999999999945</v>
      </c>
      <c r="C2042" s="204" t="s">
        <v>823</v>
      </c>
      <c r="D2042" s="201">
        <v>12</v>
      </c>
      <c r="E2042" s="200" t="s">
        <v>471</v>
      </c>
      <c r="F2042" s="17"/>
      <c r="G2042" s="28">
        <f t="shared" si="140"/>
        <v>0</v>
      </c>
      <c r="H2042" s="18"/>
    </row>
    <row r="2043" spans="2:8" ht="37.5">
      <c r="B2043" s="203">
        <f t="shared" si="141"/>
        <v>8.2699999999999942</v>
      </c>
      <c r="C2043" s="204" t="s">
        <v>824</v>
      </c>
      <c r="D2043" s="201">
        <v>12</v>
      </c>
      <c r="E2043" s="200" t="s">
        <v>471</v>
      </c>
      <c r="F2043" s="17"/>
      <c r="G2043" s="28">
        <f t="shared" si="140"/>
        <v>0</v>
      </c>
      <c r="H2043" s="18"/>
    </row>
    <row r="2044" spans="2:8" ht="37.5">
      <c r="B2044" s="203">
        <f t="shared" si="141"/>
        <v>8.279999999999994</v>
      </c>
      <c r="C2044" s="204" t="s">
        <v>825</v>
      </c>
      <c r="D2044" s="201">
        <v>12</v>
      </c>
      <c r="E2044" s="200" t="s">
        <v>471</v>
      </c>
      <c r="F2044" s="17"/>
      <c r="G2044" s="28">
        <f t="shared" si="140"/>
        <v>0</v>
      </c>
      <c r="H2044" s="18"/>
    </row>
    <row r="2045" spans="2:8" ht="37.5">
      <c r="B2045" s="203">
        <f t="shared" si="141"/>
        <v>8.2899999999999938</v>
      </c>
      <c r="C2045" s="204" t="s">
        <v>826</v>
      </c>
      <c r="D2045" s="201">
        <v>12</v>
      </c>
      <c r="E2045" s="200" t="s">
        <v>471</v>
      </c>
      <c r="F2045" s="17"/>
      <c r="G2045" s="28">
        <f t="shared" si="140"/>
        <v>0</v>
      </c>
      <c r="H2045" s="18"/>
    </row>
    <row r="2046" spans="2:8" ht="37.5">
      <c r="B2046" s="203">
        <f t="shared" si="141"/>
        <v>8.2999999999999936</v>
      </c>
      <c r="C2046" s="204" t="s">
        <v>827</v>
      </c>
      <c r="D2046" s="201">
        <v>12</v>
      </c>
      <c r="E2046" s="200" t="s">
        <v>471</v>
      </c>
      <c r="F2046" s="17"/>
      <c r="G2046" s="28">
        <f t="shared" si="140"/>
        <v>0</v>
      </c>
      <c r="H2046" s="18"/>
    </row>
    <row r="2047" spans="2:8" ht="37.5">
      <c r="B2047" s="203">
        <f t="shared" si="141"/>
        <v>8.3099999999999934</v>
      </c>
      <c r="C2047" s="204" t="s">
        <v>828</v>
      </c>
      <c r="D2047" s="201">
        <v>12</v>
      </c>
      <c r="E2047" s="200" t="s">
        <v>471</v>
      </c>
      <c r="F2047" s="17"/>
      <c r="G2047" s="28">
        <f t="shared" si="140"/>
        <v>0</v>
      </c>
      <c r="H2047" s="18"/>
    </row>
    <row r="2048" spans="2:8" ht="37.5">
      <c r="B2048" s="203">
        <f t="shared" si="141"/>
        <v>8.3199999999999932</v>
      </c>
      <c r="C2048" s="204" t="s">
        <v>829</v>
      </c>
      <c r="D2048" s="201">
        <v>12</v>
      </c>
      <c r="E2048" s="200" t="s">
        <v>471</v>
      </c>
      <c r="F2048" s="17"/>
      <c r="G2048" s="28">
        <f t="shared" si="140"/>
        <v>0</v>
      </c>
      <c r="H2048" s="18"/>
    </row>
    <row r="2049" spans="2:8" ht="37.5">
      <c r="B2049" s="203">
        <f t="shared" si="141"/>
        <v>8.329999999999993</v>
      </c>
      <c r="C2049" s="204" t="s">
        <v>830</v>
      </c>
      <c r="D2049" s="201">
        <v>12</v>
      </c>
      <c r="E2049" s="200" t="s">
        <v>471</v>
      </c>
      <c r="F2049" s="17"/>
      <c r="G2049" s="28">
        <f t="shared" ref="G2049:G2080" si="142">+ROUND(F2049*D2049,2)</f>
        <v>0</v>
      </c>
      <c r="H2049" s="18"/>
    </row>
    <row r="2050" spans="2:8" ht="37.5">
      <c r="B2050" s="203">
        <f t="shared" si="141"/>
        <v>8.3399999999999928</v>
      </c>
      <c r="C2050" s="204" t="s">
        <v>831</v>
      </c>
      <c r="D2050" s="201">
        <v>12</v>
      </c>
      <c r="E2050" s="200" t="s">
        <v>471</v>
      </c>
      <c r="F2050" s="17"/>
      <c r="G2050" s="28">
        <f t="shared" si="142"/>
        <v>0</v>
      </c>
      <c r="H2050" s="18"/>
    </row>
    <row r="2051" spans="2:8" ht="37.5">
      <c r="B2051" s="203">
        <f t="shared" si="141"/>
        <v>8.3499999999999925</v>
      </c>
      <c r="C2051" s="204" t="s">
        <v>832</v>
      </c>
      <c r="D2051" s="201">
        <v>12</v>
      </c>
      <c r="E2051" s="200" t="s">
        <v>471</v>
      </c>
      <c r="F2051" s="17"/>
      <c r="G2051" s="28">
        <f t="shared" si="142"/>
        <v>0</v>
      </c>
      <c r="H2051" s="18"/>
    </row>
    <row r="2052" spans="2:8" ht="37.5">
      <c r="B2052" s="203">
        <f t="shared" si="141"/>
        <v>8.3599999999999923</v>
      </c>
      <c r="C2052" s="204" t="s">
        <v>833</v>
      </c>
      <c r="D2052" s="201">
        <v>12</v>
      </c>
      <c r="E2052" s="200" t="s">
        <v>471</v>
      </c>
      <c r="F2052" s="17"/>
      <c r="G2052" s="28">
        <f t="shared" si="142"/>
        <v>0</v>
      </c>
      <c r="H2052" s="18"/>
    </row>
    <row r="2053" spans="2:8" ht="37.5">
      <c r="B2053" s="203">
        <f t="shared" si="141"/>
        <v>8.3699999999999921</v>
      </c>
      <c r="C2053" s="204" t="s">
        <v>834</v>
      </c>
      <c r="D2053" s="201">
        <v>12</v>
      </c>
      <c r="E2053" s="200" t="s">
        <v>471</v>
      </c>
      <c r="F2053" s="17"/>
      <c r="G2053" s="28">
        <f t="shared" si="142"/>
        <v>0</v>
      </c>
      <c r="H2053" s="18"/>
    </row>
    <row r="2054" spans="2:8" ht="37.5">
      <c r="B2054" s="203">
        <f t="shared" si="141"/>
        <v>8.3799999999999919</v>
      </c>
      <c r="C2054" s="204" t="s">
        <v>835</v>
      </c>
      <c r="D2054" s="201">
        <v>12</v>
      </c>
      <c r="E2054" s="200" t="s">
        <v>471</v>
      </c>
      <c r="F2054" s="17"/>
      <c r="G2054" s="28">
        <f t="shared" si="142"/>
        <v>0</v>
      </c>
      <c r="H2054" s="18"/>
    </row>
    <row r="2055" spans="2:8" ht="37.5">
      <c r="B2055" s="203">
        <f t="shared" si="141"/>
        <v>8.3899999999999917</v>
      </c>
      <c r="C2055" s="204" t="s">
        <v>836</v>
      </c>
      <c r="D2055" s="201">
        <v>12</v>
      </c>
      <c r="E2055" s="200" t="s">
        <v>471</v>
      </c>
      <c r="F2055" s="17"/>
      <c r="G2055" s="28">
        <f t="shared" si="142"/>
        <v>0</v>
      </c>
      <c r="H2055" s="18"/>
    </row>
    <row r="2056" spans="2:8" ht="37.5">
      <c r="B2056" s="203">
        <f t="shared" si="141"/>
        <v>8.3999999999999915</v>
      </c>
      <c r="C2056" s="204" t="s">
        <v>837</v>
      </c>
      <c r="D2056" s="201">
        <v>12</v>
      </c>
      <c r="E2056" s="200" t="s">
        <v>471</v>
      </c>
      <c r="F2056" s="17"/>
      <c r="G2056" s="28">
        <f t="shared" si="142"/>
        <v>0</v>
      </c>
      <c r="H2056" s="18"/>
    </row>
    <row r="2057" spans="2:8" ht="37.5">
      <c r="B2057" s="203">
        <f t="shared" si="141"/>
        <v>8.4099999999999913</v>
      </c>
      <c r="C2057" s="204" t="s">
        <v>838</v>
      </c>
      <c r="D2057" s="201">
        <v>12</v>
      </c>
      <c r="E2057" s="200" t="s">
        <v>471</v>
      </c>
      <c r="F2057" s="17"/>
      <c r="G2057" s="28">
        <f t="shared" si="142"/>
        <v>0</v>
      </c>
      <c r="H2057" s="18"/>
    </row>
    <row r="2058" spans="2:8" ht="37.5">
      <c r="B2058" s="203">
        <f t="shared" si="141"/>
        <v>8.419999999999991</v>
      </c>
      <c r="C2058" s="204" t="s">
        <v>839</v>
      </c>
      <c r="D2058" s="201">
        <v>12</v>
      </c>
      <c r="E2058" s="200" t="s">
        <v>471</v>
      </c>
      <c r="F2058" s="17"/>
      <c r="G2058" s="28">
        <f t="shared" si="142"/>
        <v>0</v>
      </c>
      <c r="H2058" s="18"/>
    </row>
    <row r="2059" spans="2:8" ht="37.5">
      <c r="B2059" s="203">
        <f t="shared" si="141"/>
        <v>8.4299999999999908</v>
      </c>
      <c r="C2059" s="204" t="s">
        <v>840</v>
      </c>
      <c r="D2059" s="201">
        <v>12</v>
      </c>
      <c r="E2059" s="200" t="s">
        <v>471</v>
      </c>
      <c r="F2059" s="17"/>
      <c r="G2059" s="28">
        <f t="shared" si="142"/>
        <v>0</v>
      </c>
      <c r="H2059" s="18"/>
    </row>
    <row r="2060" spans="2:8" ht="37.5">
      <c r="B2060" s="203">
        <f t="shared" si="141"/>
        <v>8.4399999999999906</v>
      </c>
      <c r="C2060" s="204" t="s">
        <v>841</v>
      </c>
      <c r="D2060" s="201">
        <v>12</v>
      </c>
      <c r="E2060" s="200" t="s">
        <v>471</v>
      </c>
      <c r="F2060" s="17"/>
      <c r="G2060" s="28">
        <f t="shared" si="142"/>
        <v>0</v>
      </c>
      <c r="H2060" s="18"/>
    </row>
    <row r="2061" spans="2:8" ht="37.5">
      <c r="B2061" s="203">
        <f t="shared" si="141"/>
        <v>8.4499999999999904</v>
      </c>
      <c r="C2061" s="204" t="s">
        <v>842</v>
      </c>
      <c r="D2061" s="201">
        <v>12</v>
      </c>
      <c r="E2061" s="200" t="s">
        <v>471</v>
      </c>
      <c r="F2061" s="17"/>
      <c r="G2061" s="28">
        <f t="shared" si="142"/>
        <v>0</v>
      </c>
      <c r="H2061" s="18"/>
    </row>
    <row r="2062" spans="2:8" ht="37.5">
      <c r="B2062" s="203">
        <f t="shared" si="141"/>
        <v>8.4599999999999902</v>
      </c>
      <c r="C2062" s="204" t="s">
        <v>843</v>
      </c>
      <c r="D2062" s="201">
        <v>12</v>
      </c>
      <c r="E2062" s="200" t="s">
        <v>471</v>
      </c>
      <c r="F2062" s="17"/>
      <c r="G2062" s="28">
        <f t="shared" si="142"/>
        <v>0</v>
      </c>
      <c r="H2062" s="18"/>
    </row>
    <row r="2063" spans="2:8" ht="37.5">
      <c r="B2063" s="203">
        <f t="shared" si="141"/>
        <v>8.46999999999999</v>
      </c>
      <c r="C2063" s="204" t="s">
        <v>844</v>
      </c>
      <c r="D2063" s="201">
        <v>12</v>
      </c>
      <c r="E2063" s="200" t="s">
        <v>471</v>
      </c>
      <c r="F2063" s="17"/>
      <c r="G2063" s="28">
        <f t="shared" si="142"/>
        <v>0</v>
      </c>
      <c r="H2063" s="18"/>
    </row>
    <row r="2064" spans="2:8" ht="37.5">
      <c r="B2064" s="203">
        <f t="shared" si="141"/>
        <v>8.4799999999999898</v>
      </c>
      <c r="C2064" s="204" t="s">
        <v>845</v>
      </c>
      <c r="D2064" s="201">
        <v>12</v>
      </c>
      <c r="E2064" s="200" t="s">
        <v>471</v>
      </c>
      <c r="F2064" s="17"/>
      <c r="G2064" s="28">
        <f t="shared" si="142"/>
        <v>0</v>
      </c>
      <c r="H2064" s="18"/>
    </row>
    <row r="2065" spans="2:8" ht="37.5">
      <c r="B2065" s="203">
        <f t="shared" si="141"/>
        <v>8.4899999999999896</v>
      </c>
      <c r="C2065" s="204" t="s">
        <v>846</v>
      </c>
      <c r="D2065" s="201">
        <v>12</v>
      </c>
      <c r="E2065" s="200" t="s">
        <v>471</v>
      </c>
      <c r="F2065" s="17"/>
      <c r="G2065" s="28">
        <f t="shared" si="142"/>
        <v>0</v>
      </c>
      <c r="H2065" s="18"/>
    </row>
    <row r="2066" spans="2:8" ht="37.5">
      <c r="B2066" s="203">
        <f t="shared" si="141"/>
        <v>8.4999999999999893</v>
      </c>
      <c r="C2066" s="204" t="s">
        <v>847</v>
      </c>
      <c r="D2066" s="201">
        <v>12</v>
      </c>
      <c r="E2066" s="200" t="s">
        <v>471</v>
      </c>
      <c r="F2066" s="17"/>
      <c r="G2066" s="28">
        <f t="shared" si="142"/>
        <v>0</v>
      </c>
      <c r="H2066" s="18"/>
    </row>
    <row r="2067" spans="2:8" ht="37.5">
      <c r="B2067" s="203">
        <f t="shared" si="141"/>
        <v>8.5099999999999891</v>
      </c>
      <c r="C2067" s="204" t="s">
        <v>848</v>
      </c>
      <c r="D2067" s="201">
        <v>12</v>
      </c>
      <c r="E2067" s="200" t="s">
        <v>471</v>
      </c>
      <c r="F2067" s="17"/>
      <c r="G2067" s="28">
        <f t="shared" si="142"/>
        <v>0</v>
      </c>
      <c r="H2067" s="18"/>
    </row>
    <row r="2068" spans="2:8" ht="37.5">
      <c r="B2068" s="203">
        <f t="shared" si="141"/>
        <v>8.5199999999999889</v>
      </c>
      <c r="C2068" s="204" t="s">
        <v>849</v>
      </c>
      <c r="D2068" s="201">
        <v>12</v>
      </c>
      <c r="E2068" s="200" t="s">
        <v>471</v>
      </c>
      <c r="F2068" s="17"/>
      <c r="G2068" s="28">
        <f t="shared" si="142"/>
        <v>0</v>
      </c>
      <c r="H2068" s="18"/>
    </row>
    <row r="2069" spans="2:8" ht="37.5">
      <c r="B2069" s="203">
        <f t="shared" si="141"/>
        <v>8.5299999999999887</v>
      </c>
      <c r="C2069" s="204" t="s">
        <v>850</v>
      </c>
      <c r="D2069" s="201">
        <v>12</v>
      </c>
      <c r="E2069" s="200" t="s">
        <v>471</v>
      </c>
      <c r="F2069" s="17"/>
      <c r="G2069" s="28">
        <f t="shared" si="142"/>
        <v>0</v>
      </c>
      <c r="H2069" s="18"/>
    </row>
    <row r="2070" spans="2:8" ht="37.5">
      <c r="B2070" s="203">
        <f t="shared" si="141"/>
        <v>8.5399999999999885</v>
      </c>
      <c r="C2070" s="204" t="s">
        <v>851</v>
      </c>
      <c r="D2070" s="201">
        <v>12</v>
      </c>
      <c r="E2070" s="200" t="s">
        <v>471</v>
      </c>
      <c r="F2070" s="17"/>
      <c r="G2070" s="28">
        <f t="shared" si="142"/>
        <v>0</v>
      </c>
      <c r="H2070" s="18"/>
    </row>
    <row r="2071" spans="2:8" ht="37.5">
      <c r="B2071" s="203">
        <f t="shared" si="141"/>
        <v>8.5499999999999883</v>
      </c>
      <c r="C2071" s="204" t="s">
        <v>852</v>
      </c>
      <c r="D2071" s="201">
        <v>12</v>
      </c>
      <c r="E2071" s="200" t="s">
        <v>471</v>
      </c>
      <c r="F2071" s="17"/>
      <c r="G2071" s="28">
        <f t="shared" si="142"/>
        <v>0</v>
      </c>
      <c r="H2071" s="18"/>
    </row>
    <row r="2072" spans="2:8" ht="37.5">
      <c r="B2072" s="203">
        <f t="shared" si="141"/>
        <v>8.5599999999999881</v>
      </c>
      <c r="C2072" s="204" t="s">
        <v>853</v>
      </c>
      <c r="D2072" s="201">
        <v>12</v>
      </c>
      <c r="E2072" s="200" t="s">
        <v>471</v>
      </c>
      <c r="F2072" s="17"/>
      <c r="G2072" s="28">
        <f t="shared" si="142"/>
        <v>0</v>
      </c>
      <c r="H2072" s="18"/>
    </row>
    <row r="2073" spans="2:8" ht="37.5">
      <c r="B2073" s="203">
        <f t="shared" si="141"/>
        <v>8.5699999999999878</v>
      </c>
      <c r="C2073" s="204" t="s">
        <v>854</v>
      </c>
      <c r="D2073" s="201">
        <v>12</v>
      </c>
      <c r="E2073" s="200" t="s">
        <v>471</v>
      </c>
      <c r="F2073" s="17"/>
      <c r="G2073" s="28">
        <f t="shared" si="142"/>
        <v>0</v>
      </c>
      <c r="H2073" s="18"/>
    </row>
    <row r="2074" spans="2:8" ht="37.5">
      <c r="B2074" s="203">
        <f t="shared" si="141"/>
        <v>8.5799999999999876</v>
      </c>
      <c r="C2074" s="204" t="s">
        <v>855</v>
      </c>
      <c r="D2074" s="201">
        <v>12</v>
      </c>
      <c r="E2074" s="200" t="s">
        <v>471</v>
      </c>
      <c r="F2074" s="17"/>
      <c r="G2074" s="28">
        <f t="shared" si="142"/>
        <v>0</v>
      </c>
      <c r="H2074" s="18"/>
    </row>
    <row r="2075" spans="2:8" ht="37.5">
      <c r="B2075" s="203">
        <f t="shared" si="141"/>
        <v>8.5899999999999874</v>
      </c>
      <c r="C2075" s="204" t="s">
        <v>856</v>
      </c>
      <c r="D2075" s="201">
        <v>12</v>
      </c>
      <c r="E2075" s="200" t="s">
        <v>471</v>
      </c>
      <c r="F2075" s="17"/>
      <c r="G2075" s="28">
        <f t="shared" si="142"/>
        <v>0</v>
      </c>
      <c r="H2075" s="18"/>
    </row>
    <row r="2076" spans="2:8" ht="37.5">
      <c r="B2076" s="203">
        <f t="shared" si="141"/>
        <v>8.5999999999999872</v>
      </c>
      <c r="C2076" s="204" t="s">
        <v>857</v>
      </c>
      <c r="D2076" s="201">
        <v>12</v>
      </c>
      <c r="E2076" s="200" t="s">
        <v>471</v>
      </c>
      <c r="F2076" s="17"/>
      <c r="G2076" s="28">
        <f t="shared" si="142"/>
        <v>0</v>
      </c>
      <c r="H2076" s="18"/>
    </row>
    <row r="2077" spans="2:8" ht="37.5">
      <c r="B2077" s="203">
        <f t="shared" si="141"/>
        <v>8.609999999999987</v>
      </c>
      <c r="C2077" s="204" t="s">
        <v>858</v>
      </c>
      <c r="D2077" s="201">
        <v>12</v>
      </c>
      <c r="E2077" s="200" t="s">
        <v>471</v>
      </c>
      <c r="F2077" s="17"/>
      <c r="G2077" s="28">
        <f t="shared" si="142"/>
        <v>0</v>
      </c>
      <c r="H2077" s="18"/>
    </row>
    <row r="2078" spans="2:8" ht="37.5">
      <c r="B2078" s="203">
        <f t="shared" si="141"/>
        <v>8.6199999999999868</v>
      </c>
      <c r="C2078" s="204" t="s">
        <v>859</v>
      </c>
      <c r="D2078" s="201">
        <v>12</v>
      </c>
      <c r="E2078" s="200" t="s">
        <v>471</v>
      </c>
      <c r="F2078" s="17"/>
      <c r="G2078" s="28">
        <f t="shared" si="142"/>
        <v>0</v>
      </c>
      <c r="H2078" s="18"/>
    </row>
    <row r="2079" spans="2:8" ht="37.5">
      <c r="B2079" s="203">
        <f t="shared" si="141"/>
        <v>8.6299999999999866</v>
      </c>
      <c r="C2079" s="204" t="s">
        <v>860</v>
      </c>
      <c r="D2079" s="201">
        <v>12</v>
      </c>
      <c r="E2079" s="200" t="s">
        <v>471</v>
      </c>
      <c r="F2079" s="17"/>
      <c r="G2079" s="28">
        <f t="shared" si="142"/>
        <v>0</v>
      </c>
      <c r="H2079" s="18"/>
    </row>
    <row r="2080" spans="2:8" ht="37.5">
      <c r="B2080" s="203">
        <f t="shared" si="141"/>
        <v>8.6399999999999864</v>
      </c>
      <c r="C2080" s="204" t="s">
        <v>861</v>
      </c>
      <c r="D2080" s="201">
        <v>12</v>
      </c>
      <c r="E2080" s="200" t="s">
        <v>471</v>
      </c>
      <c r="F2080" s="17"/>
      <c r="G2080" s="28">
        <f t="shared" si="142"/>
        <v>0</v>
      </c>
      <c r="H2080" s="18"/>
    </row>
    <row r="2081" spans="2:8" ht="37.5">
      <c r="B2081" s="203">
        <f t="shared" si="141"/>
        <v>8.6499999999999861</v>
      </c>
      <c r="C2081" s="204" t="s">
        <v>862</v>
      </c>
      <c r="D2081" s="201">
        <v>12</v>
      </c>
      <c r="E2081" s="200" t="s">
        <v>471</v>
      </c>
      <c r="F2081" s="17"/>
      <c r="G2081" s="28">
        <f t="shared" ref="G2081:G2112" si="143">+ROUND(F2081*D2081,2)</f>
        <v>0</v>
      </c>
      <c r="H2081" s="18"/>
    </row>
    <row r="2082" spans="2:8" ht="37.5">
      <c r="B2082" s="203">
        <f t="shared" ref="B2082:B2121" si="144">+B2081+0.01</f>
        <v>8.6599999999999859</v>
      </c>
      <c r="C2082" s="204" t="s">
        <v>863</v>
      </c>
      <c r="D2082" s="201">
        <v>12</v>
      </c>
      <c r="E2082" s="200" t="s">
        <v>471</v>
      </c>
      <c r="F2082" s="17"/>
      <c r="G2082" s="28">
        <f t="shared" si="143"/>
        <v>0</v>
      </c>
      <c r="H2082" s="18"/>
    </row>
    <row r="2083" spans="2:8" ht="37.5">
      <c r="B2083" s="203">
        <f t="shared" si="144"/>
        <v>8.6699999999999857</v>
      </c>
      <c r="C2083" s="204" t="s">
        <v>864</v>
      </c>
      <c r="D2083" s="201">
        <v>12</v>
      </c>
      <c r="E2083" s="200" t="s">
        <v>471</v>
      </c>
      <c r="F2083" s="17"/>
      <c r="G2083" s="28">
        <f t="shared" si="143"/>
        <v>0</v>
      </c>
      <c r="H2083" s="18"/>
    </row>
    <row r="2084" spans="2:8" ht="37.5">
      <c r="B2084" s="203">
        <f t="shared" si="144"/>
        <v>8.6799999999999855</v>
      </c>
      <c r="C2084" s="204" t="s">
        <v>865</v>
      </c>
      <c r="D2084" s="201">
        <v>12</v>
      </c>
      <c r="E2084" s="200" t="s">
        <v>471</v>
      </c>
      <c r="F2084" s="17"/>
      <c r="G2084" s="28">
        <f t="shared" si="143"/>
        <v>0</v>
      </c>
      <c r="H2084" s="18"/>
    </row>
    <row r="2085" spans="2:8" ht="37.5">
      <c r="B2085" s="203">
        <f t="shared" si="144"/>
        <v>8.6899999999999853</v>
      </c>
      <c r="C2085" s="204" t="s">
        <v>866</v>
      </c>
      <c r="D2085" s="201">
        <v>12</v>
      </c>
      <c r="E2085" s="200" t="s">
        <v>471</v>
      </c>
      <c r="F2085" s="17"/>
      <c r="G2085" s="28">
        <f t="shared" si="143"/>
        <v>0</v>
      </c>
      <c r="H2085" s="18"/>
    </row>
    <row r="2086" spans="2:8" ht="37.5">
      <c r="B2086" s="203">
        <f t="shared" si="144"/>
        <v>8.6999999999999851</v>
      </c>
      <c r="C2086" s="204" t="s">
        <v>867</v>
      </c>
      <c r="D2086" s="201">
        <v>12</v>
      </c>
      <c r="E2086" s="200" t="s">
        <v>471</v>
      </c>
      <c r="F2086" s="17"/>
      <c r="G2086" s="28">
        <f t="shared" si="143"/>
        <v>0</v>
      </c>
      <c r="H2086" s="18"/>
    </row>
    <row r="2087" spans="2:8" ht="37.5">
      <c r="B2087" s="203">
        <f t="shared" si="144"/>
        <v>8.7099999999999849</v>
      </c>
      <c r="C2087" s="204" t="s">
        <v>868</v>
      </c>
      <c r="D2087" s="201">
        <v>12</v>
      </c>
      <c r="E2087" s="200" t="s">
        <v>471</v>
      </c>
      <c r="F2087" s="17"/>
      <c r="G2087" s="28">
        <f t="shared" si="143"/>
        <v>0</v>
      </c>
      <c r="H2087" s="18"/>
    </row>
    <row r="2088" spans="2:8" ht="37.5">
      <c r="B2088" s="203">
        <f t="shared" si="144"/>
        <v>8.7199999999999847</v>
      </c>
      <c r="C2088" s="204" t="s">
        <v>869</v>
      </c>
      <c r="D2088" s="201">
        <v>12</v>
      </c>
      <c r="E2088" s="200" t="s">
        <v>471</v>
      </c>
      <c r="F2088" s="17"/>
      <c r="G2088" s="28">
        <f t="shared" si="143"/>
        <v>0</v>
      </c>
      <c r="H2088" s="18"/>
    </row>
    <row r="2089" spans="2:8" ht="37.5">
      <c r="B2089" s="203">
        <f t="shared" si="144"/>
        <v>8.7299999999999844</v>
      </c>
      <c r="C2089" s="204" t="s">
        <v>870</v>
      </c>
      <c r="D2089" s="201">
        <v>12</v>
      </c>
      <c r="E2089" s="200" t="s">
        <v>471</v>
      </c>
      <c r="F2089" s="17"/>
      <c r="G2089" s="28">
        <f t="shared" si="143"/>
        <v>0</v>
      </c>
      <c r="H2089" s="18"/>
    </row>
    <row r="2090" spans="2:8" ht="37.5">
      <c r="B2090" s="203">
        <f t="shared" si="144"/>
        <v>8.7399999999999842</v>
      </c>
      <c r="C2090" s="204" t="s">
        <v>871</v>
      </c>
      <c r="D2090" s="201">
        <v>12</v>
      </c>
      <c r="E2090" s="200" t="s">
        <v>471</v>
      </c>
      <c r="F2090" s="17"/>
      <c r="G2090" s="28">
        <f t="shared" si="143"/>
        <v>0</v>
      </c>
      <c r="H2090" s="18"/>
    </row>
    <row r="2091" spans="2:8" ht="37.5">
      <c r="B2091" s="203">
        <f t="shared" si="144"/>
        <v>8.749999999999984</v>
      </c>
      <c r="C2091" s="204" t="s">
        <v>872</v>
      </c>
      <c r="D2091" s="201">
        <v>12</v>
      </c>
      <c r="E2091" s="200" t="s">
        <v>471</v>
      </c>
      <c r="F2091" s="17"/>
      <c r="G2091" s="28">
        <f t="shared" si="143"/>
        <v>0</v>
      </c>
      <c r="H2091" s="18"/>
    </row>
    <row r="2092" spans="2:8" ht="37.5">
      <c r="B2092" s="203">
        <f t="shared" si="144"/>
        <v>8.7599999999999838</v>
      </c>
      <c r="C2092" s="204" t="s">
        <v>873</v>
      </c>
      <c r="D2092" s="201">
        <v>12</v>
      </c>
      <c r="E2092" s="200" t="s">
        <v>471</v>
      </c>
      <c r="F2092" s="17"/>
      <c r="G2092" s="28">
        <f t="shared" si="143"/>
        <v>0</v>
      </c>
      <c r="H2092" s="18"/>
    </row>
    <row r="2093" spans="2:8" ht="37.5">
      <c r="B2093" s="203">
        <f t="shared" si="144"/>
        <v>8.7699999999999836</v>
      </c>
      <c r="C2093" s="204" t="s">
        <v>874</v>
      </c>
      <c r="D2093" s="201">
        <v>12</v>
      </c>
      <c r="E2093" s="200" t="s">
        <v>471</v>
      </c>
      <c r="F2093" s="17"/>
      <c r="G2093" s="28">
        <f t="shared" si="143"/>
        <v>0</v>
      </c>
      <c r="H2093" s="18"/>
    </row>
    <row r="2094" spans="2:8" ht="37.5">
      <c r="B2094" s="203">
        <f t="shared" si="144"/>
        <v>8.7799999999999834</v>
      </c>
      <c r="C2094" s="204" t="s">
        <v>875</v>
      </c>
      <c r="D2094" s="201">
        <v>12</v>
      </c>
      <c r="E2094" s="200" t="s">
        <v>471</v>
      </c>
      <c r="F2094" s="17"/>
      <c r="G2094" s="28">
        <f t="shared" si="143"/>
        <v>0</v>
      </c>
      <c r="H2094" s="18"/>
    </row>
    <row r="2095" spans="2:8" ht="37.5">
      <c r="B2095" s="203">
        <f t="shared" si="144"/>
        <v>8.7899999999999832</v>
      </c>
      <c r="C2095" s="204" t="s">
        <v>876</v>
      </c>
      <c r="D2095" s="201">
        <v>12</v>
      </c>
      <c r="E2095" s="200" t="s">
        <v>471</v>
      </c>
      <c r="F2095" s="17"/>
      <c r="G2095" s="28">
        <f t="shared" si="143"/>
        <v>0</v>
      </c>
      <c r="H2095" s="18"/>
    </row>
    <row r="2096" spans="2:8" ht="37.5">
      <c r="B2096" s="203">
        <f t="shared" si="144"/>
        <v>8.7999999999999829</v>
      </c>
      <c r="C2096" s="204" t="s">
        <v>877</v>
      </c>
      <c r="D2096" s="201">
        <v>12</v>
      </c>
      <c r="E2096" s="200" t="s">
        <v>471</v>
      </c>
      <c r="F2096" s="17"/>
      <c r="G2096" s="28">
        <f t="shared" si="143"/>
        <v>0</v>
      </c>
      <c r="H2096" s="18"/>
    </row>
    <row r="2097" spans="2:8" ht="37.5">
      <c r="B2097" s="203">
        <f t="shared" si="144"/>
        <v>8.8099999999999827</v>
      </c>
      <c r="C2097" s="204" t="s">
        <v>878</v>
      </c>
      <c r="D2097" s="201">
        <v>12</v>
      </c>
      <c r="E2097" s="200" t="s">
        <v>471</v>
      </c>
      <c r="F2097" s="17"/>
      <c r="G2097" s="28">
        <f t="shared" si="143"/>
        <v>0</v>
      </c>
      <c r="H2097" s="18"/>
    </row>
    <row r="2098" spans="2:8" ht="37.5">
      <c r="B2098" s="203">
        <f t="shared" si="144"/>
        <v>8.8199999999999825</v>
      </c>
      <c r="C2098" s="204" t="s">
        <v>879</v>
      </c>
      <c r="D2098" s="201">
        <v>12</v>
      </c>
      <c r="E2098" s="200" t="s">
        <v>471</v>
      </c>
      <c r="F2098" s="17"/>
      <c r="G2098" s="28">
        <f t="shared" si="143"/>
        <v>0</v>
      </c>
      <c r="H2098" s="18"/>
    </row>
    <row r="2099" spans="2:8" ht="37.5">
      <c r="B2099" s="203">
        <f t="shared" si="144"/>
        <v>8.8299999999999823</v>
      </c>
      <c r="C2099" s="204" t="s">
        <v>880</v>
      </c>
      <c r="D2099" s="201">
        <v>12</v>
      </c>
      <c r="E2099" s="200" t="s">
        <v>471</v>
      </c>
      <c r="F2099" s="17"/>
      <c r="G2099" s="28">
        <f t="shared" si="143"/>
        <v>0</v>
      </c>
      <c r="H2099" s="18"/>
    </row>
    <row r="2100" spans="2:8" ht="37.5">
      <c r="B2100" s="203">
        <f t="shared" si="144"/>
        <v>8.8399999999999821</v>
      </c>
      <c r="C2100" s="204" t="s">
        <v>881</v>
      </c>
      <c r="D2100" s="201">
        <v>12</v>
      </c>
      <c r="E2100" s="200" t="s">
        <v>471</v>
      </c>
      <c r="F2100" s="17"/>
      <c r="G2100" s="28">
        <f t="shared" si="143"/>
        <v>0</v>
      </c>
      <c r="H2100" s="18"/>
    </row>
    <row r="2101" spans="2:8" ht="37.5">
      <c r="B2101" s="203">
        <f t="shared" si="144"/>
        <v>8.8499999999999819</v>
      </c>
      <c r="C2101" s="204" t="s">
        <v>882</v>
      </c>
      <c r="D2101" s="201">
        <v>12</v>
      </c>
      <c r="E2101" s="200" t="s">
        <v>471</v>
      </c>
      <c r="F2101" s="17"/>
      <c r="G2101" s="28">
        <f t="shared" si="143"/>
        <v>0</v>
      </c>
      <c r="H2101" s="18"/>
    </row>
    <row r="2102" spans="2:8" ht="37.5">
      <c r="B2102" s="203">
        <f t="shared" si="144"/>
        <v>8.8599999999999817</v>
      </c>
      <c r="C2102" s="204" t="s">
        <v>883</v>
      </c>
      <c r="D2102" s="201">
        <v>12</v>
      </c>
      <c r="E2102" s="200" t="s">
        <v>471</v>
      </c>
      <c r="F2102" s="17"/>
      <c r="G2102" s="28">
        <f t="shared" si="143"/>
        <v>0</v>
      </c>
      <c r="H2102" s="18"/>
    </row>
    <row r="2103" spans="2:8" ht="37.5">
      <c r="B2103" s="203">
        <f t="shared" si="144"/>
        <v>8.8699999999999815</v>
      </c>
      <c r="C2103" s="204" t="s">
        <v>884</v>
      </c>
      <c r="D2103" s="201">
        <v>12</v>
      </c>
      <c r="E2103" s="200" t="s">
        <v>471</v>
      </c>
      <c r="F2103" s="17"/>
      <c r="G2103" s="28">
        <f t="shared" si="143"/>
        <v>0</v>
      </c>
      <c r="H2103" s="18"/>
    </row>
    <row r="2104" spans="2:8" ht="37.5">
      <c r="B2104" s="203">
        <f t="shared" si="144"/>
        <v>8.8799999999999812</v>
      </c>
      <c r="C2104" s="204" t="s">
        <v>885</v>
      </c>
      <c r="D2104" s="201">
        <v>12</v>
      </c>
      <c r="E2104" s="200" t="s">
        <v>471</v>
      </c>
      <c r="F2104" s="17"/>
      <c r="G2104" s="28">
        <f t="shared" si="143"/>
        <v>0</v>
      </c>
      <c r="H2104" s="18"/>
    </row>
    <row r="2105" spans="2:8" ht="37.5">
      <c r="B2105" s="203">
        <f t="shared" si="144"/>
        <v>8.889999999999981</v>
      </c>
      <c r="C2105" s="204" t="s">
        <v>886</v>
      </c>
      <c r="D2105" s="201">
        <v>12</v>
      </c>
      <c r="E2105" s="200" t="s">
        <v>471</v>
      </c>
      <c r="F2105" s="17"/>
      <c r="G2105" s="28">
        <f t="shared" si="143"/>
        <v>0</v>
      </c>
      <c r="H2105" s="18"/>
    </row>
    <row r="2106" spans="2:8" ht="37.5">
      <c r="B2106" s="203">
        <f t="shared" si="144"/>
        <v>8.8999999999999808</v>
      </c>
      <c r="C2106" s="204" t="s">
        <v>887</v>
      </c>
      <c r="D2106" s="201">
        <v>12</v>
      </c>
      <c r="E2106" s="200" t="s">
        <v>471</v>
      </c>
      <c r="F2106" s="17"/>
      <c r="G2106" s="28">
        <f t="shared" si="143"/>
        <v>0</v>
      </c>
      <c r="H2106" s="18"/>
    </row>
    <row r="2107" spans="2:8" ht="37.5">
      <c r="B2107" s="203">
        <f t="shared" si="144"/>
        <v>8.9099999999999806</v>
      </c>
      <c r="C2107" s="204" t="s">
        <v>888</v>
      </c>
      <c r="D2107" s="201">
        <v>12</v>
      </c>
      <c r="E2107" s="200" t="s">
        <v>471</v>
      </c>
      <c r="F2107" s="17"/>
      <c r="G2107" s="28">
        <f t="shared" si="143"/>
        <v>0</v>
      </c>
      <c r="H2107" s="18"/>
    </row>
    <row r="2108" spans="2:8" ht="37.5">
      <c r="B2108" s="203">
        <f t="shared" si="144"/>
        <v>8.9199999999999804</v>
      </c>
      <c r="C2108" s="204" t="s">
        <v>889</v>
      </c>
      <c r="D2108" s="201">
        <v>12</v>
      </c>
      <c r="E2108" s="200" t="s">
        <v>471</v>
      </c>
      <c r="F2108" s="17"/>
      <c r="G2108" s="28">
        <f t="shared" si="143"/>
        <v>0</v>
      </c>
      <c r="H2108" s="18"/>
    </row>
    <row r="2109" spans="2:8" ht="37.5">
      <c r="B2109" s="203">
        <f t="shared" si="144"/>
        <v>8.9299999999999802</v>
      </c>
      <c r="C2109" s="204" t="s">
        <v>890</v>
      </c>
      <c r="D2109" s="201">
        <v>12</v>
      </c>
      <c r="E2109" s="200" t="s">
        <v>471</v>
      </c>
      <c r="F2109" s="17"/>
      <c r="G2109" s="28">
        <f t="shared" si="143"/>
        <v>0</v>
      </c>
      <c r="H2109" s="18"/>
    </row>
    <row r="2110" spans="2:8" ht="37.5">
      <c r="B2110" s="203">
        <f t="shared" si="144"/>
        <v>8.93999999999998</v>
      </c>
      <c r="C2110" s="204" t="s">
        <v>891</v>
      </c>
      <c r="D2110" s="201">
        <v>12</v>
      </c>
      <c r="E2110" s="200" t="s">
        <v>471</v>
      </c>
      <c r="F2110" s="17"/>
      <c r="G2110" s="28">
        <f t="shared" si="143"/>
        <v>0</v>
      </c>
      <c r="H2110" s="18"/>
    </row>
    <row r="2111" spans="2:8" ht="37.5">
      <c r="B2111" s="203">
        <f t="shared" si="144"/>
        <v>8.9499999999999797</v>
      </c>
      <c r="C2111" s="204" t="s">
        <v>892</v>
      </c>
      <c r="D2111" s="201">
        <v>12</v>
      </c>
      <c r="E2111" s="200" t="s">
        <v>471</v>
      </c>
      <c r="F2111" s="17"/>
      <c r="G2111" s="28">
        <f t="shared" si="143"/>
        <v>0</v>
      </c>
      <c r="H2111" s="18"/>
    </row>
    <row r="2112" spans="2:8" ht="37.5">
      <c r="B2112" s="203">
        <f t="shared" si="144"/>
        <v>8.9599999999999795</v>
      </c>
      <c r="C2112" s="204" t="s">
        <v>893</v>
      </c>
      <c r="D2112" s="201">
        <v>12</v>
      </c>
      <c r="E2112" s="200" t="s">
        <v>471</v>
      </c>
      <c r="F2112" s="17"/>
      <c r="G2112" s="28">
        <f t="shared" si="143"/>
        <v>0</v>
      </c>
      <c r="H2112" s="18"/>
    </row>
    <row r="2113" spans="2:8" ht="37.5">
      <c r="B2113" s="203">
        <f t="shared" si="144"/>
        <v>8.9699999999999793</v>
      </c>
      <c r="C2113" s="204" t="s">
        <v>894</v>
      </c>
      <c r="D2113" s="201">
        <v>12</v>
      </c>
      <c r="E2113" s="200" t="s">
        <v>471</v>
      </c>
      <c r="F2113" s="17"/>
      <c r="G2113" s="28">
        <f t="shared" ref="G2113:G2122" si="145">+ROUND(F2113*D2113,2)</f>
        <v>0</v>
      </c>
      <c r="H2113" s="18"/>
    </row>
    <row r="2114" spans="2:8" ht="37.5">
      <c r="B2114" s="203">
        <f t="shared" si="144"/>
        <v>8.9799999999999791</v>
      </c>
      <c r="C2114" s="204" t="s">
        <v>895</v>
      </c>
      <c r="D2114" s="201">
        <v>12</v>
      </c>
      <c r="E2114" s="200" t="s">
        <v>471</v>
      </c>
      <c r="F2114" s="17"/>
      <c r="G2114" s="28">
        <f t="shared" si="145"/>
        <v>0</v>
      </c>
      <c r="H2114" s="18"/>
    </row>
    <row r="2115" spans="2:8" ht="37.5">
      <c r="B2115" s="203">
        <f t="shared" si="144"/>
        <v>8.9899999999999789</v>
      </c>
      <c r="C2115" s="204" t="s">
        <v>896</v>
      </c>
      <c r="D2115" s="201">
        <v>12</v>
      </c>
      <c r="E2115" s="200" t="s">
        <v>471</v>
      </c>
      <c r="F2115" s="17"/>
      <c r="G2115" s="28">
        <f t="shared" si="145"/>
        <v>0</v>
      </c>
      <c r="H2115" s="18"/>
    </row>
    <row r="2116" spans="2:8" ht="37.5">
      <c r="B2116" s="203">
        <f t="shared" si="144"/>
        <v>8.9999999999999787</v>
      </c>
      <c r="C2116" s="204" t="s">
        <v>897</v>
      </c>
      <c r="D2116" s="201">
        <v>12</v>
      </c>
      <c r="E2116" s="200" t="s">
        <v>471</v>
      </c>
      <c r="F2116" s="17"/>
      <c r="G2116" s="28">
        <f t="shared" si="145"/>
        <v>0</v>
      </c>
      <c r="H2116" s="18"/>
    </row>
    <row r="2117" spans="2:8" ht="37.5">
      <c r="B2117" s="203">
        <f t="shared" si="144"/>
        <v>9.0099999999999785</v>
      </c>
      <c r="C2117" s="204" t="s">
        <v>898</v>
      </c>
      <c r="D2117" s="201">
        <v>12</v>
      </c>
      <c r="E2117" s="200" t="s">
        <v>471</v>
      </c>
      <c r="F2117" s="17"/>
      <c r="G2117" s="28">
        <f t="shared" si="145"/>
        <v>0</v>
      </c>
      <c r="H2117" s="18"/>
    </row>
    <row r="2118" spans="2:8" ht="37.5">
      <c r="B2118" s="203">
        <f t="shared" si="144"/>
        <v>9.0199999999999783</v>
      </c>
      <c r="C2118" s="204" t="s">
        <v>899</v>
      </c>
      <c r="D2118" s="201">
        <v>12</v>
      </c>
      <c r="E2118" s="200" t="s">
        <v>471</v>
      </c>
      <c r="F2118" s="17"/>
      <c r="G2118" s="28">
        <f t="shared" si="145"/>
        <v>0</v>
      </c>
      <c r="H2118" s="18"/>
    </row>
    <row r="2119" spans="2:8" ht="37.5">
      <c r="B2119" s="203">
        <f t="shared" si="144"/>
        <v>9.029999999999978</v>
      </c>
      <c r="C2119" s="204" t="s">
        <v>900</v>
      </c>
      <c r="D2119" s="201">
        <v>12</v>
      </c>
      <c r="E2119" s="200" t="s">
        <v>471</v>
      </c>
      <c r="F2119" s="17"/>
      <c r="G2119" s="28">
        <f t="shared" si="145"/>
        <v>0</v>
      </c>
      <c r="H2119" s="18"/>
    </row>
    <row r="2120" spans="2:8" ht="37.5">
      <c r="B2120" s="203">
        <f t="shared" si="144"/>
        <v>9.0399999999999778</v>
      </c>
      <c r="C2120" s="204" t="s">
        <v>901</v>
      </c>
      <c r="D2120" s="201">
        <v>12</v>
      </c>
      <c r="E2120" s="200" t="s">
        <v>471</v>
      </c>
      <c r="F2120" s="17"/>
      <c r="G2120" s="28">
        <f t="shared" si="145"/>
        <v>0</v>
      </c>
      <c r="H2120" s="18"/>
    </row>
    <row r="2121" spans="2:8" ht="37.5">
      <c r="B2121" s="203">
        <f t="shared" si="144"/>
        <v>9.0499999999999776</v>
      </c>
      <c r="C2121" s="204" t="s">
        <v>902</v>
      </c>
      <c r="D2121" s="201">
        <v>12</v>
      </c>
      <c r="E2121" s="200" t="s">
        <v>471</v>
      </c>
      <c r="F2121" s="17"/>
      <c r="G2121" s="28">
        <f t="shared" si="145"/>
        <v>0</v>
      </c>
      <c r="H2121" s="18"/>
    </row>
    <row r="2122" spans="2:8">
      <c r="B2122" s="206">
        <f>+B2121+0.01</f>
        <v>9.0599999999999774</v>
      </c>
      <c r="C2122" s="207" t="s">
        <v>623</v>
      </c>
      <c r="D2122" s="208">
        <v>12</v>
      </c>
      <c r="E2122" s="209" t="s">
        <v>471</v>
      </c>
      <c r="F2122" s="161"/>
      <c r="G2122" s="210">
        <f t="shared" si="145"/>
        <v>0</v>
      </c>
      <c r="H2122" s="163"/>
    </row>
    <row r="2123" spans="2:8">
      <c r="B2123" s="211"/>
      <c r="C2123" s="212" t="s">
        <v>622</v>
      </c>
      <c r="D2123" s="213"/>
      <c r="E2123" s="214"/>
      <c r="F2123" s="171"/>
      <c r="G2123" s="171"/>
      <c r="H2123" s="173"/>
    </row>
    <row r="2124" spans="2:8">
      <c r="B2124" s="206">
        <f>+B2122+0.01</f>
        <v>9.0699999999999772</v>
      </c>
      <c r="C2124" s="207" t="s">
        <v>624</v>
      </c>
      <c r="D2124" s="208">
        <v>12</v>
      </c>
      <c r="E2124" s="209" t="s">
        <v>471</v>
      </c>
      <c r="F2124" s="161"/>
      <c r="G2124" s="210">
        <f>+ROUND(F2124*D2124,2)</f>
        <v>0</v>
      </c>
      <c r="H2124" s="163"/>
    </row>
    <row r="2125" spans="2:8">
      <c r="B2125" s="211"/>
      <c r="C2125" s="212" t="s">
        <v>625</v>
      </c>
      <c r="D2125" s="213"/>
      <c r="E2125" s="214"/>
      <c r="F2125" s="171"/>
      <c r="G2125" s="171"/>
      <c r="H2125" s="173"/>
    </row>
    <row r="2126" spans="2:8">
      <c r="B2126" s="206">
        <f>+B2124+0.01</f>
        <v>9.079999999999977</v>
      </c>
      <c r="C2126" s="207" t="s">
        <v>626</v>
      </c>
      <c r="D2126" s="208">
        <v>12</v>
      </c>
      <c r="E2126" s="209" t="s">
        <v>471</v>
      </c>
      <c r="F2126" s="161"/>
      <c r="G2126" s="210">
        <f>+ROUND(F2126*D2126,2)</f>
        <v>0</v>
      </c>
      <c r="H2126" s="163"/>
    </row>
    <row r="2127" spans="2:8">
      <c r="B2127" s="211"/>
      <c r="C2127" s="212" t="s">
        <v>622</v>
      </c>
      <c r="D2127" s="213"/>
      <c r="E2127" s="214"/>
      <c r="F2127" s="171"/>
      <c r="G2127" s="171"/>
      <c r="H2127" s="173"/>
    </row>
    <row r="2128" spans="2:8">
      <c r="B2128" s="206">
        <f>+B2126+0.01</f>
        <v>9.0899999999999768</v>
      </c>
      <c r="C2128" s="207" t="s">
        <v>627</v>
      </c>
      <c r="D2128" s="208">
        <v>12</v>
      </c>
      <c r="E2128" s="209" t="s">
        <v>471</v>
      </c>
      <c r="F2128" s="161"/>
      <c r="G2128" s="210">
        <f>+ROUND(F2128*D2128,2)</f>
        <v>0</v>
      </c>
      <c r="H2128" s="163"/>
    </row>
    <row r="2129" spans="2:8">
      <c r="B2129" s="211"/>
      <c r="C2129" s="212" t="s">
        <v>622</v>
      </c>
      <c r="D2129" s="213"/>
      <c r="E2129" s="214"/>
      <c r="F2129" s="171"/>
      <c r="G2129" s="171"/>
      <c r="H2129" s="173"/>
    </row>
    <row r="2130" spans="2:8">
      <c r="B2130" s="206">
        <f>+B2128+0.01</f>
        <v>9.0999999999999766</v>
      </c>
      <c r="C2130" s="207" t="s">
        <v>628</v>
      </c>
      <c r="D2130" s="208">
        <v>12</v>
      </c>
      <c r="E2130" s="209" t="s">
        <v>471</v>
      </c>
      <c r="F2130" s="161"/>
      <c r="G2130" s="210">
        <f>+ROUND(F2130*D2130,2)</f>
        <v>0</v>
      </c>
      <c r="H2130" s="163"/>
    </row>
    <row r="2131" spans="2:8">
      <c r="B2131" s="211"/>
      <c r="C2131" s="212" t="s">
        <v>625</v>
      </c>
      <c r="D2131" s="213"/>
      <c r="E2131" s="214"/>
      <c r="F2131" s="171"/>
      <c r="G2131" s="171"/>
      <c r="H2131" s="173"/>
    </row>
    <row r="2132" spans="2:8">
      <c r="B2132" s="206">
        <f>+B2130+0.01</f>
        <v>9.1099999999999763</v>
      </c>
      <c r="C2132" s="207" t="s">
        <v>629</v>
      </c>
      <c r="D2132" s="208">
        <v>12</v>
      </c>
      <c r="E2132" s="209" t="s">
        <v>471</v>
      </c>
      <c r="F2132" s="161"/>
      <c r="G2132" s="210">
        <f>+ROUND(F2132*D2132,2)</f>
        <v>0</v>
      </c>
      <c r="H2132" s="163"/>
    </row>
    <row r="2133" spans="2:8">
      <c r="B2133" s="211"/>
      <c r="C2133" s="212" t="s">
        <v>622</v>
      </c>
      <c r="D2133" s="213"/>
      <c r="E2133" s="214"/>
      <c r="F2133" s="171"/>
      <c r="G2133" s="171"/>
      <c r="H2133" s="173"/>
    </row>
    <row r="2134" spans="2:8">
      <c r="B2134" s="206">
        <f>+B2132+0.01</f>
        <v>9.1199999999999761</v>
      </c>
      <c r="C2134" s="207" t="s">
        <v>630</v>
      </c>
      <c r="D2134" s="208">
        <v>12</v>
      </c>
      <c r="E2134" s="209" t="s">
        <v>471</v>
      </c>
      <c r="F2134" s="161"/>
      <c r="G2134" s="210">
        <f>+ROUND(F2134*D2134,2)</f>
        <v>0</v>
      </c>
      <c r="H2134" s="163"/>
    </row>
    <row r="2135" spans="2:8">
      <c r="B2135" s="211"/>
      <c r="C2135" s="212" t="s">
        <v>622</v>
      </c>
      <c r="D2135" s="213"/>
      <c r="E2135" s="214"/>
      <c r="F2135" s="171"/>
      <c r="G2135" s="171"/>
      <c r="H2135" s="173"/>
    </row>
    <row r="2136" spans="2:8">
      <c r="B2136" s="206">
        <f>+B2134+0.01</f>
        <v>9.1299999999999759</v>
      </c>
      <c r="C2136" s="207" t="s">
        <v>631</v>
      </c>
      <c r="D2136" s="208">
        <v>12</v>
      </c>
      <c r="E2136" s="209" t="s">
        <v>471</v>
      </c>
      <c r="F2136" s="161"/>
      <c r="G2136" s="210">
        <f>+ROUND(F2136*D2136,2)</f>
        <v>0</v>
      </c>
      <c r="H2136" s="163"/>
    </row>
    <row r="2137" spans="2:8">
      <c r="B2137" s="211"/>
      <c r="C2137" s="212" t="s">
        <v>625</v>
      </c>
      <c r="D2137" s="213"/>
      <c r="E2137" s="214"/>
      <c r="F2137" s="171"/>
      <c r="G2137" s="171"/>
      <c r="H2137" s="173"/>
    </row>
    <row r="2138" spans="2:8">
      <c r="B2138" s="206">
        <f>+B2136+0.01</f>
        <v>9.1399999999999757</v>
      </c>
      <c r="C2138" s="207" t="s">
        <v>632</v>
      </c>
      <c r="D2138" s="208">
        <v>12</v>
      </c>
      <c r="E2138" s="209" t="s">
        <v>471</v>
      </c>
      <c r="F2138" s="161"/>
      <c r="G2138" s="210">
        <f>+ROUND(F2138*D2138,2)</f>
        <v>0</v>
      </c>
      <c r="H2138" s="163"/>
    </row>
    <row r="2139" spans="2:8">
      <c r="B2139" s="211"/>
      <c r="C2139" s="212" t="s">
        <v>622</v>
      </c>
      <c r="D2139" s="213"/>
      <c r="E2139" s="214"/>
      <c r="F2139" s="171"/>
      <c r="G2139" s="171"/>
      <c r="H2139" s="173"/>
    </row>
    <row r="2140" spans="2:8">
      <c r="B2140" s="206">
        <f>+B2138+0.01</f>
        <v>9.1499999999999755</v>
      </c>
      <c r="C2140" s="207" t="s">
        <v>633</v>
      </c>
      <c r="D2140" s="208">
        <v>12</v>
      </c>
      <c r="E2140" s="209" t="s">
        <v>471</v>
      </c>
      <c r="F2140" s="161"/>
      <c r="G2140" s="210">
        <f>+ROUND(F2140*D2140,2)</f>
        <v>0</v>
      </c>
      <c r="H2140" s="163"/>
    </row>
    <row r="2141" spans="2:8">
      <c r="B2141" s="211"/>
      <c r="C2141" s="212" t="s">
        <v>622</v>
      </c>
      <c r="D2141" s="213"/>
      <c r="E2141" s="214"/>
      <c r="F2141" s="171"/>
      <c r="G2141" s="171"/>
      <c r="H2141" s="173"/>
    </row>
    <row r="2142" spans="2:8">
      <c r="B2142" s="206">
        <f>+B2140+0.01</f>
        <v>9.1599999999999753</v>
      </c>
      <c r="C2142" s="207" t="s">
        <v>634</v>
      </c>
      <c r="D2142" s="208">
        <v>12</v>
      </c>
      <c r="E2142" s="209" t="s">
        <v>471</v>
      </c>
      <c r="F2142" s="161"/>
      <c r="G2142" s="210">
        <f>+ROUND(F2142*D2142,2)</f>
        <v>0</v>
      </c>
      <c r="H2142" s="163"/>
    </row>
    <row r="2143" spans="2:8">
      <c r="B2143" s="211"/>
      <c r="C2143" s="212" t="s">
        <v>625</v>
      </c>
      <c r="D2143" s="213"/>
      <c r="E2143" s="214"/>
      <c r="F2143" s="171"/>
      <c r="G2143" s="171"/>
      <c r="H2143" s="173"/>
    </row>
    <row r="2144" spans="2:8">
      <c r="B2144" s="206">
        <f>+B2142+0.01</f>
        <v>9.1699999999999751</v>
      </c>
      <c r="C2144" s="207" t="s">
        <v>635</v>
      </c>
      <c r="D2144" s="208">
        <v>12</v>
      </c>
      <c r="E2144" s="209" t="s">
        <v>471</v>
      </c>
      <c r="F2144" s="161"/>
      <c r="G2144" s="210">
        <f>+ROUND(F2144*D2144,2)</f>
        <v>0</v>
      </c>
      <c r="H2144" s="163"/>
    </row>
    <row r="2145" spans="2:8">
      <c r="B2145" s="211"/>
      <c r="C2145" s="212" t="s">
        <v>636</v>
      </c>
      <c r="D2145" s="213"/>
      <c r="E2145" s="214"/>
      <c r="F2145" s="171"/>
      <c r="G2145" s="171"/>
      <c r="H2145" s="173"/>
    </row>
    <row r="2146" spans="2:8">
      <c r="B2146" s="206">
        <f>+B2144+0.01</f>
        <v>9.1799999999999748</v>
      </c>
      <c r="C2146" s="207" t="s">
        <v>637</v>
      </c>
      <c r="D2146" s="208">
        <v>12</v>
      </c>
      <c r="E2146" s="209" t="s">
        <v>471</v>
      </c>
      <c r="F2146" s="161"/>
      <c r="G2146" s="210">
        <f>+ROUND(F2146*D2146,2)</f>
        <v>0</v>
      </c>
      <c r="H2146" s="163"/>
    </row>
    <row r="2147" spans="2:8">
      <c r="B2147" s="211"/>
      <c r="C2147" s="212" t="s">
        <v>622</v>
      </c>
      <c r="D2147" s="213"/>
      <c r="E2147" s="214"/>
      <c r="F2147" s="171"/>
      <c r="G2147" s="171"/>
      <c r="H2147" s="173"/>
    </row>
    <row r="2148" spans="2:8">
      <c r="B2148" s="206">
        <f>+B2146+0.01</f>
        <v>9.1899999999999746</v>
      </c>
      <c r="C2148" s="207" t="s">
        <v>638</v>
      </c>
      <c r="D2148" s="208">
        <v>12</v>
      </c>
      <c r="E2148" s="209" t="s">
        <v>471</v>
      </c>
      <c r="F2148" s="161"/>
      <c r="G2148" s="210">
        <f>+ROUND(F2148*D2148,2)</f>
        <v>0</v>
      </c>
      <c r="H2148" s="163"/>
    </row>
    <row r="2149" spans="2:8">
      <c r="B2149" s="211"/>
      <c r="C2149" s="212" t="s">
        <v>622</v>
      </c>
      <c r="D2149" s="213"/>
      <c r="E2149" s="214"/>
      <c r="F2149" s="171"/>
      <c r="G2149" s="171"/>
      <c r="H2149" s="173"/>
    </row>
    <row r="2150" spans="2:8">
      <c r="B2150" s="206">
        <f>+B2148+0.01</f>
        <v>9.1999999999999744</v>
      </c>
      <c r="C2150" s="207" t="s">
        <v>639</v>
      </c>
      <c r="D2150" s="208">
        <v>12</v>
      </c>
      <c r="E2150" s="209" t="s">
        <v>471</v>
      </c>
      <c r="F2150" s="161"/>
      <c r="G2150" s="210">
        <f>+ROUND(F2150*D2150,2)</f>
        <v>0</v>
      </c>
      <c r="H2150" s="163"/>
    </row>
    <row r="2151" spans="2:8">
      <c r="B2151" s="211"/>
      <c r="C2151" s="212" t="s">
        <v>622</v>
      </c>
      <c r="D2151" s="213"/>
      <c r="E2151" s="214"/>
      <c r="F2151" s="171"/>
      <c r="G2151" s="171"/>
      <c r="H2151" s="173"/>
    </row>
    <row r="2152" spans="2:8">
      <c r="B2152" s="206">
        <f>+B2150+0.01</f>
        <v>9.2099999999999742</v>
      </c>
      <c r="C2152" s="207" t="s">
        <v>640</v>
      </c>
      <c r="D2152" s="208">
        <v>12</v>
      </c>
      <c r="E2152" s="209" t="s">
        <v>471</v>
      </c>
      <c r="F2152" s="161"/>
      <c r="G2152" s="210">
        <f>+ROUND(F2152*D2152,2)</f>
        <v>0</v>
      </c>
      <c r="H2152" s="163"/>
    </row>
    <row r="2153" spans="2:8">
      <c r="B2153" s="211"/>
      <c r="C2153" s="212" t="s">
        <v>622</v>
      </c>
      <c r="D2153" s="213"/>
      <c r="E2153" s="214"/>
      <c r="F2153" s="171"/>
      <c r="G2153" s="171"/>
      <c r="H2153" s="173"/>
    </row>
    <row r="2154" spans="2:8">
      <c r="B2154" s="206">
        <f>+B2152+0.01</f>
        <v>9.219999999999974</v>
      </c>
      <c r="C2154" s="207" t="s">
        <v>641</v>
      </c>
      <c r="D2154" s="208">
        <v>12</v>
      </c>
      <c r="E2154" s="209" t="s">
        <v>471</v>
      </c>
      <c r="F2154" s="161"/>
      <c r="G2154" s="210">
        <f>+ROUND(F2154*D2154,2)</f>
        <v>0</v>
      </c>
      <c r="H2154" s="163"/>
    </row>
    <row r="2155" spans="2:8">
      <c r="B2155" s="211"/>
      <c r="C2155" s="212" t="s">
        <v>642</v>
      </c>
      <c r="D2155" s="213"/>
      <c r="E2155" s="214"/>
      <c r="F2155" s="171"/>
      <c r="G2155" s="171"/>
      <c r="H2155" s="173"/>
    </row>
    <row r="2156" spans="2:8">
      <c r="B2156" s="206">
        <f>+B2154+0.01</f>
        <v>9.2299999999999738</v>
      </c>
      <c r="C2156" s="207" t="s">
        <v>643</v>
      </c>
      <c r="D2156" s="208">
        <v>12</v>
      </c>
      <c r="E2156" s="209" t="s">
        <v>471</v>
      </c>
      <c r="F2156" s="161"/>
      <c r="G2156" s="210">
        <f>+ROUND(F2156*D2156,2)</f>
        <v>0</v>
      </c>
      <c r="H2156" s="163"/>
    </row>
    <row r="2157" spans="2:8">
      <c r="B2157" s="211"/>
      <c r="C2157" s="212" t="s">
        <v>645</v>
      </c>
      <c r="D2157" s="213"/>
      <c r="E2157" s="214"/>
      <c r="F2157" s="171"/>
      <c r="G2157" s="171"/>
      <c r="H2157" s="173"/>
    </row>
    <row r="2158" spans="2:8">
      <c r="B2158" s="206">
        <f>+B2156+0.01</f>
        <v>9.2399999999999736</v>
      </c>
      <c r="C2158" s="207" t="s">
        <v>644</v>
      </c>
      <c r="D2158" s="208">
        <v>12</v>
      </c>
      <c r="E2158" s="209" t="s">
        <v>471</v>
      </c>
      <c r="F2158" s="161"/>
      <c r="G2158" s="210">
        <f>+ROUND(F2158*D2158,2)</f>
        <v>0</v>
      </c>
      <c r="H2158" s="163"/>
    </row>
    <row r="2159" spans="2:8">
      <c r="B2159" s="211"/>
      <c r="C2159" s="212" t="s">
        <v>622</v>
      </c>
      <c r="D2159" s="213"/>
      <c r="E2159" s="214"/>
      <c r="F2159" s="171"/>
      <c r="G2159" s="171"/>
      <c r="H2159" s="173"/>
    </row>
    <row r="2160" spans="2:8">
      <c r="B2160" s="206">
        <f>+B2158+0.01</f>
        <v>9.2499999999999734</v>
      </c>
      <c r="C2160" s="207" t="s">
        <v>646</v>
      </c>
      <c r="D2160" s="208">
        <v>12</v>
      </c>
      <c r="E2160" s="209" t="s">
        <v>471</v>
      </c>
      <c r="F2160" s="161"/>
      <c r="G2160" s="210">
        <f>+ROUND(F2160*D2160,2)</f>
        <v>0</v>
      </c>
      <c r="H2160" s="163"/>
    </row>
    <row r="2161" spans="2:8">
      <c r="B2161" s="211"/>
      <c r="C2161" s="212" t="s">
        <v>622</v>
      </c>
      <c r="D2161" s="213"/>
      <c r="E2161" s="214"/>
      <c r="F2161" s="171"/>
      <c r="G2161" s="171"/>
      <c r="H2161" s="173"/>
    </row>
    <row r="2162" spans="2:8">
      <c r="B2162" s="206">
        <f>+B2160+0.01</f>
        <v>9.2599999999999731</v>
      </c>
      <c r="C2162" s="207" t="s">
        <v>647</v>
      </c>
      <c r="D2162" s="208">
        <v>12</v>
      </c>
      <c r="E2162" s="209" t="s">
        <v>471</v>
      </c>
      <c r="F2162" s="161"/>
      <c r="G2162" s="210">
        <f>+ROUND(F2162*D2162,2)</f>
        <v>0</v>
      </c>
      <c r="H2162" s="163"/>
    </row>
    <row r="2163" spans="2:8">
      <c r="B2163" s="211"/>
      <c r="C2163" s="212" t="s">
        <v>622</v>
      </c>
      <c r="D2163" s="213"/>
      <c r="E2163" s="214"/>
      <c r="F2163" s="171"/>
      <c r="G2163" s="171"/>
      <c r="H2163" s="173"/>
    </row>
    <row r="2164" spans="2:8">
      <c r="B2164" s="206">
        <f>+B2162+0.01</f>
        <v>9.2699999999999729</v>
      </c>
      <c r="C2164" s="207" t="s">
        <v>648</v>
      </c>
      <c r="D2164" s="208">
        <v>12</v>
      </c>
      <c r="E2164" s="209" t="s">
        <v>471</v>
      </c>
      <c r="F2164" s="161"/>
      <c r="G2164" s="210">
        <f>+ROUND(F2164*D2164,2)</f>
        <v>0</v>
      </c>
      <c r="H2164" s="163"/>
    </row>
    <row r="2165" spans="2:8">
      <c r="B2165" s="211"/>
      <c r="C2165" s="212" t="s">
        <v>622</v>
      </c>
      <c r="D2165" s="213"/>
      <c r="E2165" s="214"/>
      <c r="F2165" s="171"/>
      <c r="G2165" s="171"/>
      <c r="H2165" s="173"/>
    </row>
    <row r="2166" spans="2:8">
      <c r="B2166" s="206">
        <f>+B2164+0.01</f>
        <v>9.2799999999999727</v>
      </c>
      <c r="C2166" s="207" t="s">
        <v>649</v>
      </c>
      <c r="D2166" s="208">
        <v>12</v>
      </c>
      <c r="E2166" s="209" t="s">
        <v>471</v>
      </c>
      <c r="F2166" s="161"/>
      <c r="G2166" s="210">
        <f>+ROUND(F2166*D2166,2)</f>
        <v>0</v>
      </c>
      <c r="H2166" s="163"/>
    </row>
    <row r="2167" spans="2:8">
      <c r="B2167" s="211"/>
      <c r="C2167" s="212" t="s">
        <v>625</v>
      </c>
      <c r="D2167" s="213"/>
      <c r="E2167" s="214"/>
      <c r="F2167" s="171"/>
      <c r="G2167" s="171"/>
      <c r="H2167" s="173"/>
    </row>
    <row r="2168" spans="2:8">
      <c r="B2168" s="206">
        <f>+B2166+0.01</f>
        <v>9.2899999999999725</v>
      </c>
      <c r="C2168" s="207" t="s">
        <v>650</v>
      </c>
      <c r="D2168" s="208">
        <v>12</v>
      </c>
      <c r="E2168" s="209" t="s">
        <v>471</v>
      </c>
      <c r="F2168" s="161"/>
      <c r="G2168" s="210">
        <f>+ROUND(F2168*D2168,2)</f>
        <v>0</v>
      </c>
      <c r="H2168" s="163"/>
    </row>
    <row r="2169" spans="2:8">
      <c r="B2169" s="211"/>
      <c r="C2169" s="212" t="s">
        <v>651</v>
      </c>
      <c r="D2169" s="213"/>
      <c r="E2169" s="214"/>
      <c r="F2169" s="171"/>
      <c r="G2169" s="171"/>
      <c r="H2169" s="173"/>
    </row>
    <row r="2170" spans="2:8">
      <c r="B2170" s="206">
        <f>+B2168+0.01</f>
        <v>9.2999999999999723</v>
      </c>
      <c r="C2170" s="207" t="s">
        <v>652</v>
      </c>
      <c r="D2170" s="208">
        <v>12</v>
      </c>
      <c r="E2170" s="209" t="s">
        <v>471</v>
      </c>
      <c r="F2170" s="161"/>
      <c r="G2170" s="210">
        <f>+ROUND(F2170*D2170,2)</f>
        <v>0</v>
      </c>
      <c r="H2170" s="163"/>
    </row>
    <row r="2171" spans="2:8">
      <c r="B2171" s="211"/>
      <c r="C2171" s="212" t="s">
        <v>651</v>
      </c>
      <c r="D2171" s="213"/>
      <c r="E2171" s="214"/>
      <c r="F2171" s="171"/>
      <c r="G2171" s="171"/>
      <c r="H2171" s="173"/>
    </row>
    <row r="2172" spans="2:8">
      <c r="B2172" s="206">
        <f>+B2170+0.01</f>
        <v>9.3099999999999721</v>
      </c>
      <c r="C2172" s="207" t="s">
        <v>653</v>
      </c>
      <c r="D2172" s="208">
        <v>12</v>
      </c>
      <c r="E2172" s="209" t="s">
        <v>471</v>
      </c>
      <c r="F2172" s="161"/>
      <c r="G2172" s="210">
        <f>+ROUND(F2172*D2172,2)</f>
        <v>0</v>
      </c>
      <c r="H2172" s="163"/>
    </row>
    <row r="2173" spans="2:8">
      <c r="B2173" s="211"/>
      <c r="C2173" s="212" t="s">
        <v>625</v>
      </c>
      <c r="D2173" s="213"/>
      <c r="E2173" s="214"/>
      <c r="F2173" s="171"/>
      <c r="G2173" s="171"/>
      <c r="H2173" s="173"/>
    </row>
    <row r="2174" spans="2:8">
      <c r="B2174" s="206">
        <f>+B2172+0.01</f>
        <v>9.3199999999999719</v>
      </c>
      <c r="C2174" s="207" t="s">
        <v>654</v>
      </c>
      <c r="D2174" s="208">
        <v>12</v>
      </c>
      <c r="E2174" s="209" t="s">
        <v>471</v>
      </c>
      <c r="F2174" s="161"/>
      <c r="G2174" s="210">
        <f>+ROUND(F2174*D2174,2)</f>
        <v>0</v>
      </c>
      <c r="H2174" s="163"/>
    </row>
    <row r="2175" spans="2:8">
      <c r="B2175" s="211"/>
      <c r="C2175" s="212" t="s">
        <v>651</v>
      </c>
      <c r="D2175" s="213"/>
      <c r="E2175" s="214"/>
      <c r="F2175" s="171"/>
      <c r="G2175" s="171"/>
      <c r="H2175" s="173"/>
    </row>
    <row r="2176" spans="2:8">
      <c r="B2176" s="206">
        <f>+B2174+0.01</f>
        <v>9.3299999999999716</v>
      </c>
      <c r="C2176" s="207" t="s">
        <v>655</v>
      </c>
      <c r="D2176" s="208">
        <v>12</v>
      </c>
      <c r="E2176" s="209" t="s">
        <v>471</v>
      </c>
      <c r="F2176" s="161"/>
      <c r="G2176" s="210">
        <f>+ROUND(F2176*D2176,2)</f>
        <v>0</v>
      </c>
      <c r="H2176" s="163"/>
    </row>
    <row r="2177" spans="2:8">
      <c r="B2177" s="211"/>
      <c r="C2177" s="212" t="s">
        <v>651</v>
      </c>
      <c r="D2177" s="213"/>
      <c r="E2177" s="214"/>
      <c r="F2177" s="171"/>
      <c r="G2177" s="171"/>
      <c r="H2177" s="173"/>
    </row>
    <row r="2178" spans="2:8">
      <c r="B2178" s="206">
        <f>+B2176+0.01</f>
        <v>9.3399999999999714</v>
      </c>
      <c r="C2178" s="207" t="s">
        <v>656</v>
      </c>
      <c r="D2178" s="208">
        <v>12</v>
      </c>
      <c r="E2178" s="209" t="s">
        <v>471</v>
      </c>
      <c r="F2178" s="161"/>
      <c r="G2178" s="210">
        <f>+ROUND(F2178*D2178,2)</f>
        <v>0</v>
      </c>
      <c r="H2178" s="163"/>
    </row>
    <row r="2179" spans="2:8">
      <c r="B2179" s="211"/>
      <c r="C2179" s="212" t="s">
        <v>625</v>
      </c>
      <c r="D2179" s="213"/>
      <c r="E2179" s="214"/>
      <c r="F2179" s="171"/>
      <c r="G2179" s="171"/>
      <c r="H2179" s="173"/>
    </row>
    <row r="2180" spans="2:8">
      <c r="B2180" s="206">
        <f>+B2178+0.01</f>
        <v>9.3499999999999712</v>
      </c>
      <c r="C2180" s="207" t="s">
        <v>657</v>
      </c>
      <c r="D2180" s="208">
        <v>12</v>
      </c>
      <c r="E2180" s="209" t="s">
        <v>471</v>
      </c>
      <c r="F2180" s="161"/>
      <c r="G2180" s="210">
        <f>+ROUND(F2180*D2180,2)</f>
        <v>0</v>
      </c>
      <c r="H2180" s="163"/>
    </row>
    <row r="2181" spans="2:8">
      <c r="B2181" s="211"/>
      <c r="C2181" s="212" t="s">
        <v>651</v>
      </c>
      <c r="D2181" s="213"/>
      <c r="E2181" s="214"/>
      <c r="F2181" s="171"/>
      <c r="G2181" s="171"/>
      <c r="H2181" s="173"/>
    </row>
    <row r="2182" spans="2:8">
      <c r="B2182" s="206">
        <f>+B2180+0.01</f>
        <v>9.359999999999971</v>
      </c>
      <c r="C2182" s="207" t="s">
        <v>658</v>
      </c>
      <c r="D2182" s="208">
        <v>12</v>
      </c>
      <c r="E2182" s="209" t="s">
        <v>471</v>
      </c>
      <c r="F2182" s="161"/>
      <c r="G2182" s="210">
        <f>+ROUND(F2182*D2182,2)</f>
        <v>0</v>
      </c>
      <c r="H2182" s="163"/>
    </row>
    <row r="2183" spans="2:8">
      <c r="B2183" s="211"/>
      <c r="C2183" s="212" t="s">
        <v>651</v>
      </c>
      <c r="D2183" s="213"/>
      <c r="E2183" s="214"/>
      <c r="F2183" s="171"/>
      <c r="G2183" s="171"/>
      <c r="H2183" s="173"/>
    </row>
    <row r="2184" spans="2:8">
      <c r="B2184" s="206">
        <f>+B2182+0.01</f>
        <v>9.3699999999999708</v>
      </c>
      <c r="C2184" s="207" t="s">
        <v>659</v>
      </c>
      <c r="D2184" s="208">
        <v>12</v>
      </c>
      <c r="E2184" s="209" t="s">
        <v>471</v>
      </c>
      <c r="F2184" s="161"/>
      <c r="G2184" s="210">
        <f>+ROUND(F2184*D2184,2)</f>
        <v>0</v>
      </c>
      <c r="H2184" s="163"/>
    </row>
    <row r="2185" spans="2:8">
      <c r="B2185" s="211"/>
      <c r="C2185" s="212" t="s">
        <v>625</v>
      </c>
      <c r="D2185" s="213"/>
      <c r="E2185" s="214"/>
      <c r="F2185" s="171"/>
      <c r="G2185" s="171"/>
      <c r="H2185" s="173"/>
    </row>
    <row r="2186" spans="2:8">
      <c r="B2186" s="206">
        <f>+B2184+0.01</f>
        <v>9.3799999999999706</v>
      </c>
      <c r="C2186" s="207" t="s">
        <v>660</v>
      </c>
      <c r="D2186" s="208">
        <v>12</v>
      </c>
      <c r="E2186" s="209" t="s">
        <v>471</v>
      </c>
      <c r="F2186" s="161"/>
      <c r="G2186" s="210">
        <f>+ROUND(F2186*D2186,2)</f>
        <v>0</v>
      </c>
      <c r="H2186" s="163"/>
    </row>
    <row r="2187" spans="2:8">
      <c r="B2187" s="211"/>
      <c r="C2187" s="212" t="s">
        <v>651</v>
      </c>
      <c r="D2187" s="213"/>
      <c r="E2187" s="214"/>
      <c r="F2187" s="171"/>
      <c r="G2187" s="171"/>
      <c r="H2187" s="173"/>
    </row>
    <row r="2188" spans="2:8">
      <c r="B2188" s="206">
        <f>+B2186+0.01</f>
        <v>9.3899999999999704</v>
      </c>
      <c r="C2188" s="207" t="s">
        <v>661</v>
      </c>
      <c r="D2188" s="208">
        <v>12</v>
      </c>
      <c r="E2188" s="209" t="s">
        <v>471</v>
      </c>
      <c r="F2188" s="161"/>
      <c r="G2188" s="210">
        <f>+ROUND(F2188*D2188,2)</f>
        <v>0</v>
      </c>
      <c r="H2188" s="163"/>
    </row>
    <row r="2189" spans="2:8">
      <c r="B2189" s="211"/>
      <c r="C2189" s="212" t="s">
        <v>651</v>
      </c>
      <c r="D2189" s="213"/>
      <c r="E2189" s="214"/>
      <c r="F2189" s="171"/>
      <c r="G2189" s="171"/>
      <c r="H2189" s="173"/>
    </row>
    <row r="2190" spans="2:8">
      <c r="B2190" s="206">
        <f>+B2188+0.01</f>
        <v>9.3999999999999702</v>
      </c>
      <c r="C2190" s="207" t="s">
        <v>662</v>
      </c>
      <c r="D2190" s="208">
        <v>12</v>
      </c>
      <c r="E2190" s="209" t="s">
        <v>471</v>
      </c>
      <c r="F2190" s="161"/>
      <c r="G2190" s="210">
        <f>+ROUND(F2190*D2190,2)</f>
        <v>0</v>
      </c>
      <c r="H2190" s="163"/>
    </row>
    <row r="2191" spans="2:8">
      <c r="B2191" s="211"/>
      <c r="C2191" s="212" t="s">
        <v>636</v>
      </c>
      <c r="D2191" s="213"/>
      <c r="E2191" s="214"/>
      <c r="F2191" s="171"/>
      <c r="G2191" s="171"/>
      <c r="H2191" s="173"/>
    </row>
    <row r="2192" spans="2:8">
      <c r="B2192" s="206">
        <f>+B2190+0.01</f>
        <v>9.4099999999999699</v>
      </c>
      <c r="C2192" s="207" t="s">
        <v>663</v>
      </c>
      <c r="D2192" s="208">
        <v>12</v>
      </c>
      <c r="E2192" s="209" t="s">
        <v>471</v>
      </c>
      <c r="F2192" s="161"/>
      <c r="G2192" s="210">
        <f>+ROUND(F2192*D2192,2)</f>
        <v>0</v>
      </c>
      <c r="H2192" s="163"/>
    </row>
    <row r="2193" spans="2:8">
      <c r="B2193" s="211"/>
      <c r="C2193" s="212" t="s">
        <v>651</v>
      </c>
      <c r="D2193" s="213"/>
      <c r="E2193" s="214"/>
      <c r="F2193" s="171"/>
      <c r="G2193" s="171"/>
      <c r="H2193" s="173"/>
    </row>
    <row r="2194" spans="2:8">
      <c r="B2194" s="206">
        <f>+B2192+0.01</f>
        <v>9.4199999999999697</v>
      </c>
      <c r="C2194" s="207" t="s">
        <v>664</v>
      </c>
      <c r="D2194" s="208">
        <v>12</v>
      </c>
      <c r="E2194" s="209" t="s">
        <v>471</v>
      </c>
      <c r="F2194" s="161"/>
      <c r="G2194" s="210">
        <f>+ROUND(F2194*D2194,2)</f>
        <v>0</v>
      </c>
      <c r="H2194" s="163"/>
    </row>
    <row r="2195" spans="2:8">
      <c r="B2195" s="211"/>
      <c r="C2195" s="212" t="s">
        <v>651</v>
      </c>
      <c r="D2195" s="213"/>
      <c r="E2195" s="214"/>
      <c r="F2195" s="171"/>
      <c r="G2195" s="171"/>
      <c r="H2195" s="173"/>
    </row>
    <row r="2196" spans="2:8">
      <c r="B2196" s="206">
        <f>+B2194+0.01</f>
        <v>9.4299999999999695</v>
      </c>
      <c r="C2196" s="207" t="s">
        <v>665</v>
      </c>
      <c r="D2196" s="208">
        <v>12</v>
      </c>
      <c r="E2196" s="209" t="s">
        <v>471</v>
      </c>
      <c r="F2196" s="161"/>
      <c r="G2196" s="210">
        <f>+ROUND(F2196*D2196,2)</f>
        <v>0</v>
      </c>
      <c r="H2196" s="163"/>
    </row>
    <row r="2197" spans="2:8">
      <c r="B2197" s="211"/>
      <c r="C2197" s="212" t="s">
        <v>651</v>
      </c>
      <c r="D2197" s="213"/>
      <c r="E2197" s="214"/>
      <c r="F2197" s="171"/>
      <c r="G2197" s="171"/>
      <c r="H2197" s="173"/>
    </row>
    <row r="2198" spans="2:8">
      <c r="B2198" s="206">
        <f>+B2196+0.01</f>
        <v>9.4399999999999693</v>
      </c>
      <c r="C2198" s="207" t="s">
        <v>666</v>
      </c>
      <c r="D2198" s="208">
        <v>12</v>
      </c>
      <c r="E2198" s="209" t="s">
        <v>471</v>
      </c>
      <c r="F2198" s="161"/>
      <c r="G2198" s="210">
        <f>+ROUND(F2198*D2198,2)</f>
        <v>0</v>
      </c>
      <c r="H2198" s="163"/>
    </row>
    <row r="2199" spans="2:8">
      <c r="B2199" s="211"/>
      <c r="C2199" s="212" t="s">
        <v>651</v>
      </c>
      <c r="D2199" s="213"/>
      <c r="E2199" s="214"/>
      <c r="F2199" s="171"/>
      <c r="G2199" s="171"/>
      <c r="H2199" s="173"/>
    </row>
    <row r="2200" spans="2:8">
      <c r="B2200" s="203"/>
      <c r="C2200" s="204"/>
      <c r="D2200" s="201"/>
      <c r="E2200" s="200"/>
      <c r="F2200" s="17"/>
      <c r="G2200" s="17"/>
      <c r="H2200" s="18">
        <f>SUM(G2017:G2200)</f>
        <v>0</v>
      </c>
    </row>
    <row r="2201" spans="2:8">
      <c r="B2201" s="203"/>
      <c r="C2201" s="193" t="s">
        <v>667</v>
      </c>
      <c r="D2201" s="201"/>
      <c r="E2201" s="200"/>
      <c r="F2201" s="17"/>
      <c r="G2201" s="17"/>
      <c r="H2201" s="18"/>
    </row>
    <row r="2202" spans="2:8">
      <c r="B2202" s="202">
        <v>2</v>
      </c>
      <c r="C2202" s="193" t="s">
        <v>780</v>
      </c>
      <c r="D2202" s="201"/>
      <c r="E2202" s="200"/>
      <c r="F2202" s="17"/>
      <c r="G2202" s="17"/>
      <c r="H2202" s="18"/>
    </row>
    <row r="2203" spans="2:8">
      <c r="B2203" s="206">
        <f>+B2202+0.01</f>
        <v>2.0099999999999998</v>
      </c>
      <c r="C2203" s="207" t="s">
        <v>668</v>
      </c>
      <c r="D2203" s="208">
        <v>12</v>
      </c>
      <c r="E2203" s="209" t="s">
        <v>471</v>
      </c>
      <c r="F2203" s="161"/>
      <c r="G2203" s="210">
        <f>+ROUND(F2203*D2203,2)</f>
        <v>0</v>
      </c>
      <c r="H2203" s="163"/>
    </row>
    <row r="2204" spans="2:8">
      <c r="B2204" s="211"/>
      <c r="C2204" s="212" t="s">
        <v>669</v>
      </c>
      <c r="D2204" s="213"/>
      <c r="E2204" s="214"/>
      <c r="F2204" s="171"/>
      <c r="G2204" s="171"/>
      <c r="H2204" s="173"/>
    </row>
    <row r="2205" spans="2:8">
      <c r="B2205" s="206">
        <f>+B2203+0.01</f>
        <v>2.0199999999999996</v>
      </c>
      <c r="C2205" s="207" t="s">
        <v>670</v>
      </c>
      <c r="D2205" s="208">
        <v>12</v>
      </c>
      <c r="E2205" s="209" t="s">
        <v>471</v>
      </c>
      <c r="F2205" s="161"/>
      <c r="G2205" s="210">
        <f>+ROUND(F2205*D2205,2)</f>
        <v>0</v>
      </c>
      <c r="H2205" s="163"/>
    </row>
    <row r="2206" spans="2:8">
      <c r="B2206" s="211"/>
      <c r="C2206" s="212" t="s">
        <v>671</v>
      </c>
      <c r="D2206" s="213"/>
      <c r="E2206" s="214"/>
      <c r="F2206" s="171"/>
      <c r="G2206" s="171"/>
      <c r="H2206" s="173"/>
    </row>
    <row r="2207" spans="2:8">
      <c r="B2207" s="206">
        <f>+B2205+0.01</f>
        <v>2.0299999999999994</v>
      </c>
      <c r="C2207" s="207" t="s">
        <v>672</v>
      </c>
      <c r="D2207" s="208">
        <v>12</v>
      </c>
      <c r="E2207" s="209" t="s">
        <v>471</v>
      </c>
      <c r="F2207" s="161"/>
      <c r="G2207" s="210">
        <f>+ROUND(F2207*D2207,2)</f>
        <v>0</v>
      </c>
      <c r="H2207" s="163"/>
    </row>
    <row r="2208" spans="2:8">
      <c r="B2208" s="211"/>
      <c r="C2208" s="212" t="s">
        <v>673</v>
      </c>
      <c r="D2208" s="213"/>
      <c r="E2208" s="214"/>
      <c r="F2208" s="171"/>
      <c r="G2208" s="171"/>
      <c r="H2208" s="173"/>
    </row>
    <row r="2209" spans="2:8">
      <c r="B2209" s="206">
        <f>+B2207+0.01</f>
        <v>2.0399999999999991</v>
      </c>
      <c r="C2209" s="207" t="s">
        <v>674</v>
      </c>
      <c r="D2209" s="208">
        <v>12</v>
      </c>
      <c r="E2209" s="209" t="s">
        <v>471</v>
      </c>
      <c r="F2209" s="161"/>
      <c r="G2209" s="210">
        <f>+ROUND(F2209*D2209,2)</f>
        <v>0</v>
      </c>
      <c r="H2209" s="163"/>
    </row>
    <row r="2210" spans="2:8">
      <c r="B2210" s="211"/>
      <c r="C2210" s="212" t="s">
        <v>673</v>
      </c>
      <c r="D2210" s="213"/>
      <c r="E2210" s="214"/>
      <c r="F2210" s="171"/>
      <c r="G2210" s="171"/>
      <c r="H2210" s="173"/>
    </row>
    <row r="2211" spans="2:8">
      <c r="B2211" s="206">
        <f>+B2209+0.01</f>
        <v>2.0499999999999989</v>
      </c>
      <c r="C2211" s="207" t="s">
        <v>675</v>
      </c>
      <c r="D2211" s="208">
        <v>12</v>
      </c>
      <c r="E2211" s="209" t="s">
        <v>471</v>
      </c>
      <c r="F2211" s="161"/>
      <c r="G2211" s="210">
        <f>+ROUND(F2211*D2211,2)</f>
        <v>0</v>
      </c>
      <c r="H2211" s="163"/>
    </row>
    <row r="2212" spans="2:8">
      <c r="B2212" s="211"/>
      <c r="C2212" s="212" t="s">
        <v>676</v>
      </c>
      <c r="D2212" s="213"/>
      <c r="E2212" s="214"/>
      <c r="F2212" s="171"/>
      <c r="G2212" s="171"/>
      <c r="H2212" s="173"/>
    </row>
    <row r="2213" spans="2:8">
      <c r="B2213" s="206">
        <f>+B2211+0.01</f>
        <v>2.0599999999999987</v>
      </c>
      <c r="C2213" s="207" t="s">
        <v>677</v>
      </c>
      <c r="D2213" s="208">
        <v>12</v>
      </c>
      <c r="E2213" s="209" t="s">
        <v>471</v>
      </c>
      <c r="F2213" s="161"/>
      <c r="G2213" s="210">
        <f>+ROUND(F2213*D2213,2)</f>
        <v>0</v>
      </c>
      <c r="H2213" s="163"/>
    </row>
    <row r="2214" spans="2:8">
      <c r="B2214" s="211"/>
      <c r="C2214" s="212" t="s">
        <v>678</v>
      </c>
      <c r="D2214" s="213"/>
      <c r="E2214" s="214"/>
      <c r="F2214" s="171"/>
      <c r="G2214" s="171"/>
      <c r="H2214" s="173"/>
    </row>
    <row r="2215" spans="2:8">
      <c r="B2215" s="206">
        <f>+B2213+0.01</f>
        <v>2.0699999999999985</v>
      </c>
      <c r="C2215" s="207" t="s">
        <v>679</v>
      </c>
      <c r="D2215" s="208">
        <v>12</v>
      </c>
      <c r="E2215" s="209" t="s">
        <v>471</v>
      </c>
      <c r="F2215" s="161"/>
      <c r="G2215" s="210">
        <f>+ROUND(F2215*D2215,2)</f>
        <v>0</v>
      </c>
      <c r="H2215" s="163"/>
    </row>
    <row r="2216" spans="2:8">
      <c r="B2216" s="211"/>
      <c r="C2216" s="212" t="s">
        <v>673</v>
      </c>
      <c r="D2216" s="213"/>
      <c r="E2216" s="214"/>
      <c r="F2216" s="171"/>
      <c r="G2216" s="171"/>
      <c r="H2216" s="173"/>
    </row>
    <row r="2217" spans="2:8">
      <c r="B2217" s="206">
        <f>+B2215+0.01</f>
        <v>2.0799999999999983</v>
      </c>
      <c r="C2217" s="207" t="s">
        <v>680</v>
      </c>
      <c r="D2217" s="208">
        <v>12</v>
      </c>
      <c r="E2217" s="209" t="s">
        <v>471</v>
      </c>
      <c r="F2217" s="161"/>
      <c r="G2217" s="210">
        <f>+ROUND(F2217*D2217,2)</f>
        <v>0</v>
      </c>
      <c r="H2217" s="163"/>
    </row>
    <row r="2218" spans="2:8">
      <c r="B2218" s="211"/>
      <c r="C2218" s="212" t="s">
        <v>673</v>
      </c>
      <c r="D2218" s="213"/>
      <c r="E2218" s="214"/>
      <c r="F2218" s="171"/>
      <c r="G2218" s="171"/>
      <c r="H2218" s="173"/>
    </row>
    <row r="2219" spans="2:8">
      <c r="B2219" s="206">
        <f>+B2217+0.01</f>
        <v>2.0899999999999981</v>
      </c>
      <c r="C2219" s="207" t="s">
        <v>681</v>
      </c>
      <c r="D2219" s="208">
        <v>12</v>
      </c>
      <c r="E2219" s="209" t="s">
        <v>471</v>
      </c>
      <c r="F2219" s="161"/>
      <c r="G2219" s="210">
        <f>+ROUND(F2219*D2219,2)</f>
        <v>0</v>
      </c>
      <c r="H2219" s="163"/>
    </row>
    <row r="2220" spans="2:8">
      <c r="B2220" s="211"/>
      <c r="C2220" s="212" t="s">
        <v>676</v>
      </c>
      <c r="D2220" s="213"/>
      <c r="E2220" s="214"/>
      <c r="F2220" s="171"/>
      <c r="G2220" s="171"/>
      <c r="H2220" s="173"/>
    </row>
    <row r="2221" spans="2:8">
      <c r="B2221" s="206">
        <f>+B2219+0.01</f>
        <v>2.0999999999999979</v>
      </c>
      <c r="C2221" s="207" t="s">
        <v>682</v>
      </c>
      <c r="D2221" s="208">
        <v>12</v>
      </c>
      <c r="E2221" s="209" t="s">
        <v>471</v>
      </c>
      <c r="F2221" s="161"/>
      <c r="G2221" s="210">
        <f>+ROUND(F2221*D2221,2)</f>
        <v>0</v>
      </c>
      <c r="H2221" s="163"/>
    </row>
    <row r="2222" spans="2:8">
      <c r="B2222" s="211"/>
      <c r="C2222" s="212" t="s">
        <v>678</v>
      </c>
      <c r="D2222" s="213"/>
      <c r="E2222" s="214"/>
      <c r="F2222" s="171"/>
      <c r="G2222" s="171"/>
      <c r="H2222" s="173"/>
    </row>
    <row r="2223" spans="2:8">
      <c r="B2223" s="206">
        <f>+B2221+0.01</f>
        <v>2.1099999999999977</v>
      </c>
      <c r="C2223" s="207" t="s">
        <v>683</v>
      </c>
      <c r="D2223" s="208">
        <v>12</v>
      </c>
      <c r="E2223" s="209" t="s">
        <v>471</v>
      </c>
      <c r="F2223" s="161"/>
      <c r="G2223" s="210">
        <f>+ROUND(F2223*D2223,2)</f>
        <v>0</v>
      </c>
      <c r="H2223" s="163"/>
    </row>
    <row r="2224" spans="2:8">
      <c r="B2224" s="211"/>
      <c r="C2224" s="212" t="s">
        <v>673</v>
      </c>
      <c r="D2224" s="213"/>
      <c r="E2224" s="214"/>
      <c r="F2224" s="171"/>
      <c r="G2224" s="171"/>
      <c r="H2224" s="173"/>
    </row>
    <row r="2225" spans="2:8">
      <c r="B2225" s="206">
        <f>+B2223+0.01</f>
        <v>2.1199999999999974</v>
      </c>
      <c r="C2225" s="207" t="s">
        <v>684</v>
      </c>
      <c r="D2225" s="208">
        <v>12</v>
      </c>
      <c r="E2225" s="209" t="s">
        <v>471</v>
      </c>
      <c r="F2225" s="161"/>
      <c r="G2225" s="210">
        <f>+ROUND(F2225*D2225,2)</f>
        <v>0</v>
      </c>
      <c r="H2225" s="163"/>
    </row>
    <row r="2226" spans="2:8">
      <c r="B2226" s="211"/>
      <c r="C2226" s="212" t="s">
        <v>673</v>
      </c>
      <c r="D2226" s="213"/>
      <c r="E2226" s="214"/>
      <c r="F2226" s="171"/>
      <c r="G2226" s="171"/>
      <c r="H2226" s="173"/>
    </row>
    <row r="2227" spans="2:8">
      <c r="B2227" s="206">
        <f>+B2225+0.01</f>
        <v>2.1299999999999972</v>
      </c>
      <c r="C2227" s="207" t="s">
        <v>685</v>
      </c>
      <c r="D2227" s="208">
        <v>12</v>
      </c>
      <c r="E2227" s="209" t="s">
        <v>471</v>
      </c>
      <c r="F2227" s="161"/>
      <c r="G2227" s="210">
        <f>+ROUND(F2227*D2227,2)</f>
        <v>0</v>
      </c>
      <c r="H2227" s="163"/>
    </row>
    <row r="2228" spans="2:8">
      <c r="B2228" s="211"/>
      <c r="C2228" s="212" t="s">
        <v>789</v>
      </c>
      <c r="D2228" s="213"/>
      <c r="E2228" s="214"/>
      <c r="F2228" s="171"/>
      <c r="G2228" s="171"/>
      <c r="H2228" s="173"/>
    </row>
    <row r="2229" spans="2:8">
      <c r="B2229" s="206">
        <f>+B2227+0.01</f>
        <v>2.139999999999997</v>
      </c>
      <c r="C2229" s="207" t="s">
        <v>686</v>
      </c>
      <c r="D2229" s="208">
        <v>12</v>
      </c>
      <c r="E2229" s="209" t="s">
        <v>471</v>
      </c>
      <c r="F2229" s="161"/>
      <c r="G2229" s="210">
        <f>+ROUND(F2229*D2229,2)</f>
        <v>0</v>
      </c>
      <c r="H2229" s="163"/>
    </row>
    <row r="2230" spans="2:8">
      <c r="B2230" s="211"/>
      <c r="C2230" s="212" t="s">
        <v>673</v>
      </c>
      <c r="D2230" s="213"/>
      <c r="E2230" s="214"/>
      <c r="F2230" s="171"/>
      <c r="G2230" s="171"/>
      <c r="H2230" s="173"/>
    </row>
    <row r="2231" spans="2:8">
      <c r="B2231" s="206">
        <f>+B2229+0.01</f>
        <v>2.1499999999999968</v>
      </c>
      <c r="C2231" s="207" t="s">
        <v>687</v>
      </c>
      <c r="D2231" s="208">
        <v>12</v>
      </c>
      <c r="E2231" s="209" t="s">
        <v>471</v>
      </c>
      <c r="F2231" s="161"/>
      <c r="G2231" s="210">
        <f>+ROUND(F2231*D2231,2)</f>
        <v>0</v>
      </c>
      <c r="H2231" s="163"/>
    </row>
    <row r="2232" spans="2:8">
      <c r="B2232" s="211"/>
      <c r="C2232" s="212" t="s">
        <v>673</v>
      </c>
      <c r="D2232" s="213"/>
      <c r="E2232" s="214"/>
      <c r="F2232" s="171"/>
      <c r="G2232" s="171"/>
      <c r="H2232" s="173"/>
    </row>
    <row r="2233" spans="2:8">
      <c r="B2233" s="206">
        <f>+B2231+0.01</f>
        <v>2.1599999999999966</v>
      </c>
      <c r="C2233" s="207" t="s">
        <v>688</v>
      </c>
      <c r="D2233" s="208">
        <v>12</v>
      </c>
      <c r="E2233" s="209" t="s">
        <v>471</v>
      </c>
      <c r="F2233" s="161"/>
      <c r="G2233" s="210">
        <f>+ROUND(F2233*D2233,2)</f>
        <v>0</v>
      </c>
      <c r="H2233" s="163"/>
    </row>
    <row r="2234" spans="2:8">
      <c r="B2234" s="211"/>
      <c r="C2234" s="212" t="s">
        <v>673</v>
      </c>
      <c r="D2234" s="213"/>
      <c r="E2234" s="214"/>
      <c r="F2234" s="171"/>
      <c r="G2234" s="171"/>
      <c r="H2234" s="173"/>
    </row>
    <row r="2235" spans="2:8">
      <c r="B2235" s="206">
        <f>+B2233+0.01</f>
        <v>2.1699999999999964</v>
      </c>
      <c r="C2235" s="207" t="s">
        <v>689</v>
      </c>
      <c r="D2235" s="208">
        <v>12</v>
      </c>
      <c r="E2235" s="209" t="s">
        <v>471</v>
      </c>
      <c r="F2235" s="161"/>
      <c r="G2235" s="210">
        <f>+ROUND(F2235*D2235,2)</f>
        <v>0</v>
      </c>
      <c r="H2235" s="163"/>
    </row>
    <row r="2236" spans="2:8">
      <c r="B2236" s="211"/>
      <c r="C2236" s="212" t="s">
        <v>673</v>
      </c>
      <c r="D2236" s="213"/>
      <c r="E2236" s="214"/>
      <c r="F2236" s="171"/>
      <c r="G2236" s="171"/>
      <c r="H2236" s="173"/>
    </row>
    <row r="2237" spans="2:8">
      <c r="B2237" s="206">
        <f>+B2235+0.01</f>
        <v>2.1799999999999962</v>
      </c>
      <c r="C2237" s="207" t="s">
        <v>690</v>
      </c>
      <c r="D2237" s="208">
        <v>12</v>
      </c>
      <c r="E2237" s="209" t="s">
        <v>471</v>
      </c>
      <c r="F2237" s="161"/>
      <c r="G2237" s="210">
        <f>+ROUND(F2237*D2237,2)</f>
        <v>0</v>
      </c>
      <c r="H2237" s="163"/>
    </row>
    <row r="2238" spans="2:8">
      <c r="B2238" s="211"/>
      <c r="C2238" s="212" t="s">
        <v>673</v>
      </c>
      <c r="D2238" s="213"/>
      <c r="E2238" s="214"/>
      <c r="F2238" s="171"/>
      <c r="G2238" s="171"/>
      <c r="H2238" s="173"/>
    </row>
    <row r="2239" spans="2:8">
      <c r="B2239" s="206">
        <f>+B2237+0.01</f>
        <v>2.1899999999999959</v>
      </c>
      <c r="C2239" s="207" t="s">
        <v>691</v>
      </c>
      <c r="D2239" s="208">
        <v>12</v>
      </c>
      <c r="E2239" s="209" t="s">
        <v>471</v>
      </c>
      <c r="F2239" s="161"/>
      <c r="G2239" s="210">
        <f>+ROUND(F2239*D2239,2)</f>
        <v>0</v>
      </c>
      <c r="H2239" s="163"/>
    </row>
    <row r="2240" spans="2:8">
      <c r="B2240" s="211"/>
      <c r="C2240" s="212" t="s">
        <v>673</v>
      </c>
      <c r="D2240" s="213"/>
      <c r="E2240" s="214"/>
      <c r="F2240" s="171"/>
      <c r="G2240" s="171"/>
      <c r="H2240" s="173"/>
    </row>
    <row r="2241" spans="2:8">
      <c r="B2241" s="206">
        <f>+B2239+0.01</f>
        <v>2.1999999999999957</v>
      </c>
      <c r="C2241" s="207" t="s">
        <v>692</v>
      </c>
      <c r="D2241" s="208">
        <v>12</v>
      </c>
      <c r="E2241" s="209" t="s">
        <v>471</v>
      </c>
      <c r="F2241" s="161"/>
      <c r="G2241" s="210">
        <f>+ROUND(F2241*D2241,2)</f>
        <v>0</v>
      </c>
      <c r="H2241" s="163"/>
    </row>
    <row r="2242" spans="2:8">
      <c r="B2242" s="211"/>
      <c r="C2242" s="212" t="s">
        <v>673</v>
      </c>
      <c r="D2242" s="213"/>
      <c r="E2242" s="214"/>
      <c r="F2242" s="171"/>
      <c r="G2242" s="171"/>
      <c r="H2242" s="173"/>
    </row>
    <row r="2243" spans="2:8">
      <c r="B2243" s="206">
        <f>+B2241+0.01</f>
        <v>2.2099999999999955</v>
      </c>
      <c r="C2243" s="207" t="s">
        <v>693</v>
      </c>
      <c r="D2243" s="208">
        <v>12</v>
      </c>
      <c r="E2243" s="209" t="s">
        <v>471</v>
      </c>
      <c r="F2243" s="161"/>
      <c r="G2243" s="210">
        <f>+ROUND(F2243*D2243,2)</f>
        <v>0</v>
      </c>
      <c r="H2243" s="163"/>
    </row>
    <row r="2244" spans="2:8">
      <c r="B2244" s="211"/>
      <c r="C2244" s="212" t="s">
        <v>676</v>
      </c>
      <c r="D2244" s="213"/>
      <c r="E2244" s="214"/>
      <c r="F2244" s="171"/>
      <c r="G2244" s="171"/>
      <c r="H2244" s="173"/>
    </row>
    <row r="2245" spans="2:8">
      <c r="B2245" s="206">
        <f>+B2243+0.01</f>
        <v>2.2199999999999953</v>
      </c>
      <c r="C2245" s="207" t="s">
        <v>694</v>
      </c>
      <c r="D2245" s="208">
        <v>12</v>
      </c>
      <c r="E2245" s="209" t="s">
        <v>471</v>
      </c>
      <c r="F2245" s="161"/>
      <c r="G2245" s="210">
        <f>+ROUND(F2245*D2245,2)</f>
        <v>0</v>
      </c>
      <c r="H2245" s="163"/>
    </row>
    <row r="2246" spans="2:8">
      <c r="B2246" s="211"/>
      <c r="C2246" s="212" t="s">
        <v>678</v>
      </c>
      <c r="D2246" s="213"/>
      <c r="E2246" s="214"/>
      <c r="F2246" s="171"/>
      <c r="G2246" s="171"/>
      <c r="H2246" s="173"/>
    </row>
    <row r="2247" spans="2:8">
      <c r="B2247" s="206">
        <f>+B2245+0.01</f>
        <v>2.2299999999999951</v>
      </c>
      <c r="C2247" s="207" t="s">
        <v>695</v>
      </c>
      <c r="D2247" s="208">
        <v>12</v>
      </c>
      <c r="E2247" s="209" t="s">
        <v>471</v>
      </c>
      <c r="F2247" s="161"/>
      <c r="G2247" s="210">
        <f>+ROUND(F2247*D2247,2)</f>
        <v>0</v>
      </c>
      <c r="H2247" s="163"/>
    </row>
    <row r="2248" spans="2:8">
      <c r="B2248" s="211"/>
      <c r="C2248" s="212" t="s">
        <v>696</v>
      </c>
      <c r="D2248" s="213"/>
      <c r="E2248" s="214"/>
      <c r="F2248" s="171"/>
      <c r="G2248" s="171"/>
      <c r="H2248" s="173"/>
    </row>
    <row r="2249" spans="2:8">
      <c r="B2249" s="206">
        <f>+B2247+0.01</f>
        <v>2.2399999999999949</v>
      </c>
      <c r="C2249" s="207" t="s">
        <v>697</v>
      </c>
      <c r="D2249" s="208">
        <v>12</v>
      </c>
      <c r="E2249" s="209" t="s">
        <v>471</v>
      </c>
      <c r="F2249" s="161"/>
      <c r="G2249" s="210">
        <f>+ROUND(F2249*D2249,2)</f>
        <v>0</v>
      </c>
      <c r="H2249" s="163"/>
    </row>
    <row r="2250" spans="2:8">
      <c r="B2250" s="211"/>
      <c r="C2250" s="212" t="s">
        <v>671</v>
      </c>
      <c r="D2250" s="213"/>
      <c r="E2250" s="214"/>
      <c r="F2250" s="171"/>
      <c r="G2250" s="171"/>
      <c r="H2250" s="173"/>
    </row>
    <row r="2251" spans="2:8">
      <c r="B2251" s="206">
        <f>+B2249+0.01</f>
        <v>2.2499999999999947</v>
      </c>
      <c r="C2251" s="207" t="s">
        <v>698</v>
      </c>
      <c r="D2251" s="208">
        <v>12</v>
      </c>
      <c r="E2251" s="209" t="s">
        <v>471</v>
      </c>
      <c r="F2251" s="161"/>
      <c r="G2251" s="210">
        <f>+ROUND(F2251*D2251,2)</f>
        <v>0</v>
      </c>
      <c r="H2251" s="163"/>
    </row>
    <row r="2252" spans="2:8">
      <c r="B2252" s="211"/>
      <c r="C2252" s="212" t="s">
        <v>696</v>
      </c>
      <c r="D2252" s="213"/>
      <c r="E2252" s="214"/>
      <c r="F2252" s="171"/>
      <c r="G2252" s="171"/>
      <c r="H2252" s="173"/>
    </row>
    <row r="2253" spans="2:8">
      <c r="B2253" s="206">
        <f>+B2251+0.01</f>
        <v>2.2599999999999945</v>
      </c>
      <c r="C2253" s="207" t="s">
        <v>699</v>
      </c>
      <c r="D2253" s="208">
        <v>12</v>
      </c>
      <c r="E2253" s="209" t="s">
        <v>471</v>
      </c>
      <c r="F2253" s="161"/>
      <c r="G2253" s="210">
        <f>+ROUND(F2253*D2253,2)</f>
        <v>0</v>
      </c>
      <c r="H2253" s="163"/>
    </row>
    <row r="2254" spans="2:8">
      <c r="B2254" s="211"/>
      <c r="C2254" s="212" t="s">
        <v>696</v>
      </c>
      <c r="D2254" s="213"/>
      <c r="E2254" s="214"/>
      <c r="F2254" s="171"/>
      <c r="G2254" s="171"/>
      <c r="H2254" s="173"/>
    </row>
    <row r="2255" spans="2:8">
      <c r="B2255" s="206">
        <f>+B2253+0.01</f>
        <v>2.2699999999999942</v>
      </c>
      <c r="C2255" s="207" t="s">
        <v>700</v>
      </c>
      <c r="D2255" s="208">
        <v>12</v>
      </c>
      <c r="E2255" s="209" t="s">
        <v>471</v>
      </c>
      <c r="F2255" s="161"/>
      <c r="G2255" s="210">
        <f>+ROUND(F2255*D2255,2)</f>
        <v>0</v>
      </c>
      <c r="H2255" s="163"/>
    </row>
    <row r="2256" spans="2:8">
      <c r="B2256" s="211"/>
      <c r="C2256" s="212" t="s">
        <v>671</v>
      </c>
      <c r="D2256" s="213"/>
      <c r="E2256" s="214"/>
      <c r="F2256" s="171"/>
      <c r="G2256" s="171"/>
      <c r="H2256" s="173"/>
    </row>
    <row r="2257" spans="2:8">
      <c r="B2257" s="206">
        <f>+B2255+0.01</f>
        <v>2.279999999999994</v>
      </c>
      <c r="C2257" s="207" t="s">
        <v>701</v>
      </c>
      <c r="D2257" s="208">
        <v>12</v>
      </c>
      <c r="E2257" s="209" t="s">
        <v>471</v>
      </c>
      <c r="F2257" s="161"/>
      <c r="G2257" s="210">
        <f>+ROUND(F2257*D2257,2)</f>
        <v>0</v>
      </c>
      <c r="H2257" s="163"/>
    </row>
    <row r="2258" spans="2:8">
      <c r="B2258" s="211"/>
      <c r="C2258" s="212" t="s">
        <v>678</v>
      </c>
      <c r="D2258" s="213"/>
      <c r="E2258" s="214"/>
      <c r="F2258" s="171"/>
      <c r="G2258" s="171"/>
      <c r="H2258" s="173"/>
    </row>
    <row r="2259" spans="2:8">
      <c r="B2259" s="206">
        <f>+B2257+0.01</f>
        <v>2.2899999999999938</v>
      </c>
      <c r="C2259" s="207" t="s">
        <v>702</v>
      </c>
      <c r="D2259" s="208">
        <v>12</v>
      </c>
      <c r="E2259" s="209" t="s">
        <v>471</v>
      </c>
      <c r="F2259" s="161"/>
      <c r="G2259" s="210">
        <f>+ROUND(F2259*D2259,2)</f>
        <v>0</v>
      </c>
      <c r="H2259" s="163"/>
    </row>
    <row r="2260" spans="2:8">
      <c r="B2260" s="211"/>
      <c r="C2260" s="212" t="s">
        <v>671</v>
      </c>
      <c r="D2260" s="213"/>
      <c r="E2260" s="214"/>
      <c r="F2260" s="171"/>
      <c r="G2260" s="171"/>
      <c r="H2260" s="173"/>
    </row>
    <row r="2261" spans="2:8">
      <c r="B2261" s="206">
        <f>+B2259+0.01</f>
        <v>2.2999999999999936</v>
      </c>
      <c r="C2261" s="207" t="s">
        <v>703</v>
      </c>
      <c r="D2261" s="208">
        <v>12</v>
      </c>
      <c r="E2261" s="209" t="s">
        <v>471</v>
      </c>
      <c r="F2261" s="161"/>
      <c r="G2261" s="210">
        <f>+ROUND(F2261*D2261,2)</f>
        <v>0</v>
      </c>
      <c r="H2261" s="163"/>
    </row>
    <row r="2262" spans="2:8">
      <c r="B2262" s="211"/>
      <c r="C2262" s="212" t="s">
        <v>678</v>
      </c>
      <c r="D2262" s="213"/>
      <c r="E2262" s="214"/>
      <c r="F2262" s="171"/>
      <c r="G2262" s="171"/>
      <c r="H2262" s="173"/>
    </row>
    <row r="2263" spans="2:8">
      <c r="B2263" s="203"/>
      <c r="C2263" s="204"/>
      <c r="D2263" s="201"/>
      <c r="E2263" s="200"/>
      <c r="F2263" s="17"/>
      <c r="G2263" s="17"/>
      <c r="H2263" s="18">
        <f>SUM(G2203:G2262)</f>
        <v>0</v>
      </c>
    </row>
    <row r="2264" spans="2:8">
      <c r="B2264" s="202">
        <v>3</v>
      </c>
      <c r="C2264" s="193" t="s">
        <v>704</v>
      </c>
      <c r="D2264" s="201"/>
      <c r="E2264" s="200"/>
      <c r="F2264" s="17"/>
      <c r="G2264" s="17"/>
      <c r="H2264" s="18"/>
    </row>
    <row r="2265" spans="2:8">
      <c r="B2265" s="206">
        <f>+B2264+0.01</f>
        <v>3.01</v>
      </c>
      <c r="C2265" s="207" t="s">
        <v>705</v>
      </c>
      <c r="D2265" s="208">
        <v>12</v>
      </c>
      <c r="E2265" s="209" t="s">
        <v>471</v>
      </c>
      <c r="F2265" s="161"/>
      <c r="G2265" s="210">
        <f>+ROUND(F2265*D2265,2)</f>
        <v>0</v>
      </c>
      <c r="H2265" s="163"/>
    </row>
    <row r="2266" spans="2:8">
      <c r="B2266" s="211"/>
      <c r="C2266" s="212" t="s">
        <v>671</v>
      </c>
      <c r="D2266" s="213"/>
      <c r="E2266" s="214"/>
      <c r="F2266" s="171"/>
      <c r="G2266" s="171"/>
      <c r="H2266" s="173"/>
    </row>
    <row r="2267" spans="2:8">
      <c r="B2267" s="206">
        <f>+B2265+0.01</f>
        <v>3.0199999999999996</v>
      </c>
      <c r="C2267" s="207" t="s">
        <v>706</v>
      </c>
      <c r="D2267" s="208">
        <v>12</v>
      </c>
      <c r="E2267" s="209" t="s">
        <v>471</v>
      </c>
      <c r="F2267" s="161"/>
      <c r="G2267" s="210">
        <f>+ROUND(F2267*D2267,2)</f>
        <v>0</v>
      </c>
      <c r="H2267" s="163"/>
    </row>
    <row r="2268" spans="2:8">
      <c r="B2268" s="211"/>
      <c r="C2268" s="212" t="s">
        <v>707</v>
      </c>
      <c r="D2268" s="213"/>
      <c r="E2268" s="214"/>
      <c r="F2268" s="171"/>
      <c r="G2268" s="171"/>
      <c r="H2268" s="173"/>
    </row>
    <row r="2269" spans="2:8">
      <c r="B2269" s="206">
        <f>+B2267+0.01</f>
        <v>3.0299999999999994</v>
      </c>
      <c r="C2269" s="207" t="s">
        <v>708</v>
      </c>
      <c r="D2269" s="208">
        <v>12</v>
      </c>
      <c r="E2269" s="209" t="s">
        <v>471</v>
      </c>
      <c r="F2269" s="161"/>
      <c r="G2269" s="210">
        <f>+ROUND(F2269*D2269,2)</f>
        <v>0</v>
      </c>
      <c r="H2269" s="163"/>
    </row>
    <row r="2270" spans="2:8">
      <c r="B2270" s="211"/>
      <c r="C2270" s="212" t="s">
        <v>709</v>
      </c>
      <c r="D2270" s="213"/>
      <c r="E2270" s="214"/>
      <c r="F2270" s="171"/>
      <c r="G2270" s="171"/>
      <c r="H2270" s="173"/>
    </row>
    <row r="2271" spans="2:8">
      <c r="B2271" s="206">
        <f>+B2269+0.01</f>
        <v>3.0399999999999991</v>
      </c>
      <c r="C2271" s="207" t="s">
        <v>710</v>
      </c>
      <c r="D2271" s="208">
        <v>12</v>
      </c>
      <c r="E2271" s="209" t="s">
        <v>471</v>
      </c>
      <c r="F2271" s="161"/>
      <c r="G2271" s="210">
        <f>+ROUND(F2271*D2271,2)</f>
        <v>0</v>
      </c>
      <c r="H2271" s="163"/>
    </row>
    <row r="2272" spans="2:8">
      <c r="B2272" s="211"/>
      <c r="C2272" s="212" t="s">
        <v>707</v>
      </c>
      <c r="D2272" s="213"/>
      <c r="E2272" s="214"/>
      <c r="F2272" s="171"/>
      <c r="G2272" s="171"/>
      <c r="H2272" s="173"/>
    </row>
    <row r="2273" spans="2:8">
      <c r="B2273" s="206">
        <f>+B2271+0.01</f>
        <v>3.0499999999999989</v>
      </c>
      <c r="C2273" s="207" t="s">
        <v>711</v>
      </c>
      <c r="D2273" s="208">
        <v>12</v>
      </c>
      <c r="E2273" s="209" t="s">
        <v>471</v>
      </c>
      <c r="F2273" s="161"/>
      <c r="G2273" s="210">
        <f>+ROUND(F2273*D2273,2)</f>
        <v>0</v>
      </c>
      <c r="H2273" s="163"/>
    </row>
    <row r="2274" spans="2:8">
      <c r="B2274" s="211"/>
      <c r="C2274" s="212" t="s">
        <v>622</v>
      </c>
      <c r="D2274" s="213"/>
      <c r="E2274" s="214"/>
      <c r="F2274" s="171"/>
      <c r="G2274" s="171"/>
      <c r="H2274" s="173"/>
    </row>
    <row r="2275" spans="2:8">
      <c r="B2275" s="206">
        <f>+B2273+0.01</f>
        <v>3.0599999999999987</v>
      </c>
      <c r="C2275" s="207" t="s">
        <v>712</v>
      </c>
      <c r="D2275" s="208">
        <v>12</v>
      </c>
      <c r="E2275" s="209" t="s">
        <v>471</v>
      </c>
      <c r="F2275" s="161"/>
      <c r="G2275" s="210">
        <f>+ROUND(F2275*D2275,2)</f>
        <v>0</v>
      </c>
      <c r="H2275" s="163"/>
    </row>
    <row r="2276" spans="2:8">
      <c r="B2276" s="211"/>
      <c r="C2276" s="212" t="s">
        <v>709</v>
      </c>
      <c r="D2276" s="213"/>
      <c r="E2276" s="214"/>
      <c r="F2276" s="171"/>
      <c r="G2276" s="171"/>
      <c r="H2276" s="173"/>
    </row>
    <row r="2277" spans="2:8">
      <c r="B2277" s="206">
        <f>+B2275+0.01</f>
        <v>3.0699999999999985</v>
      </c>
      <c r="C2277" s="207" t="s">
        <v>713</v>
      </c>
      <c r="D2277" s="208">
        <v>12</v>
      </c>
      <c r="E2277" s="209" t="s">
        <v>471</v>
      </c>
      <c r="F2277" s="161"/>
      <c r="G2277" s="210">
        <f>+ROUND(F2277*D2277,2)</f>
        <v>0</v>
      </c>
      <c r="H2277" s="163"/>
    </row>
    <row r="2278" spans="2:8">
      <c r="B2278" s="211"/>
      <c r="C2278" s="212" t="s">
        <v>622</v>
      </c>
      <c r="D2278" s="213"/>
      <c r="E2278" s="214"/>
      <c r="F2278" s="171"/>
      <c r="G2278" s="171"/>
      <c r="H2278" s="173"/>
    </row>
    <row r="2279" spans="2:8">
      <c r="B2279" s="206">
        <f>+B2277+0.01</f>
        <v>3.0799999999999983</v>
      </c>
      <c r="C2279" s="207" t="s">
        <v>714</v>
      </c>
      <c r="D2279" s="208">
        <v>12</v>
      </c>
      <c r="E2279" s="209" t="s">
        <v>471</v>
      </c>
      <c r="F2279" s="161"/>
      <c r="G2279" s="210">
        <f>+ROUND(F2279*D2279,2)</f>
        <v>0</v>
      </c>
      <c r="H2279" s="163"/>
    </row>
    <row r="2280" spans="2:8">
      <c r="B2280" s="211"/>
      <c r="C2280" s="212" t="s">
        <v>622</v>
      </c>
      <c r="D2280" s="213"/>
      <c r="E2280" s="214"/>
      <c r="F2280" s="171"/>
      <c r="G2280" s="171"/>
      <c r="H2280" s="173"/>
    </row>
    <row r="2281" spans="2:8">
      <c r="B2281" s="206">
        <f>+B2279+0.01</f>
        <v>3.0899999999999981</v>
      </c>
      <c r="C2281" s="207" t="s">
        <v>715</v>
      </c>
      <c r="D2281" s="208">
        <v>12</v>
      </c>
      <c r="E2281" s="209" t="s">
        <v>471</v>
      </c>
      <c r="F2281" s="161"/>
      <c r="G2281" s="210">
        <f>+ROUND(F2281*D2281,2)</f>
        <v>0</v>
      </c>
      <c r="H2281" s="163"/>
    </row>
    <row r="2282" spans="2:8">
      <c r="B2282" s="211"/>
      <c r="C2282" s="212" t="s">
        <v>622</v>
      </c>
      <c r="D2282" s="213"/>
      <c r="E2282" s="214"/>
      <c r="F2282" s="171"/>
      <c r="G2282" s="171"/>
      <c r="H2282" s="173"/>
    </row>
    <row r="2283" spans="2:8">
      <c r="B2283" s="206">
        <f>+B2281+0.01</f>
        <v>3.0999999999999979</v>
      </c>
      <c r="C2283" s="207" t="s">
        <v>716</v>
      </c>
      <c r="D2283" s="208">
        <v>12</v>
      </c>
      <c r="E2283" s="209" t="s">
        <v>471</v>
      </c>
      <c r="F2283" s="161"/>
      <c r="G2283" s="210">
        <f>+ROUND(F2283*D2283,2)</f>
        <v>0</v>
      </c>
      <c r="H2283" s="163"/>
    </row>
    <row r="2284" spans="2:8">
      <c r="B2284" s="211"/>
      <c r="C2284" s="212" t="s">
        <v>781</v>
      </c>
      <c r="D2284" s="213"/>
      <c r="E2284" s="214"/>
      <c r="F2284" s="171"/>
      <c r="G2284" s="171"/>
      <c r="H2284" s="173"/>
    </row>
    <row r="2285" spans="2:8">
      <c r="B2285" s="206">
        <f>+B2283+0.01</f>
        <v>3.1099999999999977</v>
      </c>
      <c r="C2285" s="207" t="s">
        <v>717</v>
      </c>
      <c r="D2285" s="208">
        <v>12</v>
      </c>
      <c r="E2285" s="209" t="s">
        <v>471</v>
      </c>
      <c r="F2285" s="161"/>
      <c r="G2285" s="210">
        <f>+ROUND(F2285*D2285,2)</f>
        <v>0</v>
      </c>
      <c r="H2285" s="163"/>
    </row>
    <row r="2286" spans="2:8">
      <c r="B2286" s="211"/>
      <c r="C2286" s="212" t="s">
        <v>622</v>
      </c>
      <c r="D2286" s="213"/>
      <c r="E2286" s="214"/>
      <c r="F2286" s="171"/>
      <c r="G2286" s="171"/>
      <c r="H2286" s="173"/>
    </row>
    <row r="2287" spans="2:8">
      <c r="B2287" s="206">
        <f>+B2285+0.01</f>
        <v>3.1199999999999974</v>
      </c>
      <c r="C2287" s="207" t="s">
        <v>718</v>
      </c>
      <c r="D2287" s="208">
        <v>12</v>
      </c>
      <c r="E2287" s="209" t="s">
        <v>471</v>
      </c>
      <c r="F2287" s="161"/>
      <c r="G2287" s="210">
        <f>+ROUND(F2287*D2287,2)</f>
        <v>0</v>
      </c>
      <c r="H2287" s="163"/>
    </row>
    <row r="2288" spans="2:8">
      <c r="B2288" s="211"/>
      <c r="C2288" s="212" t="s">
        <v>622</v>
      </c>
      <c r="D2288" s="213"/>
      <c r="E2288" s="214"/>
      <c r="F2288" s="171"/>
      <c r="G2288" s="171"/>
      <c r="H2288" s="173"/>
    </row>
    <row r="2289" spans="2:8">
      <c r="B2289" s="206">
        <f>+B2287+0.01</f>
        <v>3.1299999999999972</v>
      </c>
      <c r="C2289" s="207" t="s">
        <v>719</v>
      </c>
      <c r="D2289" s="208">
        <v>12</v>
      </c>
      <c r="E2289" s="209" t="s">
        <v>471</v>
      </c>
      <c r="F2289" s="161"/>
      <c r="G2289" s="210">
        <f>+ROUND(F2289*D2289,2)</f>
        <v>0</v>
      </c>
      <c r="H2289" s="163"/>
    </row>
    <row r="2290" spans="2:8">
      <c r="B2290" s="211"/>
      <c r="C2290" s="212" t="s">
        <v>622</v>
      </c>
      <c r="D2290" s="213"/>
      <c r="E2290" s="214"/>
      <c r="F2290" s="171"/>
      <c r="G2290" s="171"/>
      <c r="H2290" s="173"/>
    </row>
    <row r="2291" spans="2:8">
      <c r="B2291" s="206">
        <f>+B2289+0.01</f>
        <v>3.139999999999997</v>
      </c>
      <c r="C2291" s="207" t="s">
        <v>720</v>
      </c>
      <c r="D2291" s="208">
        <v>12</v>
      </c>
      <c r="E2291" s="209" t="s">
        <v>471</v>
      </c>
      <c r="F2291" s="161"/>
      <c r="G2291" s="210">
        <f>+ROUND(F2291*D2291,2)</f>
        <v>0</v>
      </c>
      <c r="H2291" s="163"/>
    </row>
    <row r="2292" spans="2:8">
      <c r="B2292" s="211"/>
      <c r="C2292" s="212" t="s">
        <v>622</v>
      </c>
      <c r="D2292" s="213"/>
      <c r="E2292" s="214"/>
      <c r="F2292" s="171"/>
      <c r="G2292" s="171"/>
      <c r="H2292" s="173"/>
    </row>
    <row r="2293" spans="2:8">
      <c r="B2293" s="206">
        <f>+B2291+0.01</f>
        <v>3.1499999999999968</v>
      </c>
      <c r="C2293" s="207" t="s">
        <v>721</v>
      </c>
      <c r="D2293" s="208">
        <v>12</v>
      </c>
      <c r="E2293" s="209" t="s">
        <v>471</v>
      </c>
      <c r="F2293" s="161"/>
      <c r="G2293" s="210">
        <f>+ROUND(F2293*D2293,2)</f>
        <v>0</v>
      </c>
      <c r="H2293" s="163"/>
    </row>
    <row r="2294" spans="2:8">
      <c r="B2294" s="211"/>
      <c r="C2294" s="212" t="s">
        <v>622</v>
      </c>
      <c r="D2294" s="213"/>
      <c r="E2294" s="214"/>
      <c r="F2294" s="171"/>
      <c r="G2294" s="171"/>
      <c r="H2294" s="173"/>
    </row>
    <row r="2295" spans="2:8">
      <c r="B2295" s="206">
        <f>+B2293+0.01</f>
        <v>3.1599999999999966</v>
      </c>
      <c r="C2295" s="207" t="s">
        <v>724</v>
      </c>
      <c r="D2295" s="208">
        <v>12</v>
      </c>
      <c r="E2295" s="209" t="s">
        <v>471</v>
      </c>
      <c r="F2295" s="161"/>
      <c r="G2295" s="210">
        <f>+ROUND(F2295*D2295,2)</f>
        <v>0</v>
      </c>
      <c r="H2295" s="163"/>
    </row>
    <row r="2296" spans="2:8">
      <c r="B2296" s="211"/>
      <c r="C2296" s="212" t="s">
        <v>723</v>
      </c>
      <c r="D2296" s="213"/>
      <c r="E2296" s="214"/>
      <c r="F2296" s="171"/>
      <c r="G2296" s="171"/>
      <c r="H2296" s="173"/>
    </row>
    <row r="2297" spans="2:8">
      <c r="B2297" s="206">
        <f>+B2295+0.01</f>
        <v>3.1699999999999964</v>
      </c>
      <c r="C2297" s="207" t="s">
        <v>722</v>
      </c>
      <c r="D2297" s="208">
        <v>12</v>
      </c>
      <c r="E2297" s="209" t="s">
        <v>471</v>
      </c>
      <c r="F2297" s="161"/>
      <c r="G2297" s="210">
        <f>+ROUND(F2297*D2297,2)</f>
        <v>0</v>
      </c>
      <c r="H2297" s="163"/>
    </row>
    <row r="2298" spans="2:8">
      <c r="B2298" s="211"/>
      <c r="C2298" s="212" t="s">
        <v>723</v>
      </c>
      <c r="D2298" s="213"/>
      <c r="E2298" s="214"/>
      <c r="F2298" s="171"/>
      <c r="G2298" s="171"/>
      <c r="H2298" s="173"/>
    </row>
    <row r="2299" spans="2:8">
      <c r="B2299" s="206">
        <f>+B2297+0.01</f>
        <v>3.1799999999999962</v>
      </c>
      <c r="C2299" s="207" t="s">
        <v>725</v>
      </c>
      <c r="D2299" s="208">
        <v>12</v>
      </c>
      <c r="E2299" s="209" t="s">
        <v>471</v>
      </c>
      <c r="F2299" s="161"/>
      <c r="G2299" s="210">
        <f>+ROUND(F2299*D2299,2)</f>
        <v>0</v>
      </c>
      <c r="H2299" s="163"/>
    </row>
    <row r="2300" spans="2:8">
      <c r="B2300" s="211"/>
      <c r="C2300" s="212" t="s">
        <v>622</v>
      </c>
      <c r="D2300" s="213"/>
      <c r="E2300" s="214"/>
      <c r="F2300" s="171"/>
      <c r="G2300" s="171"/>
      <c r="H2300" s="173"/>
    </row>
    <row r="2301" spans="2:8">
      <c r="B2301" s="206">
        <f>+B2299+0.01</f>
        <v>3.1899999999999959</v>
      </c>
      <c r="C2301" s="207" t="s">
        <v>726</v>
      </c>
      <c r="D2301" s="208">
        <v>12</v>
      </c>
      <c r="E2301" s="209" t="s">
        <v>471</v>
      </c>
      <c r="F2301" s="161"/>
      <c r="G2301" s="210">
        <f>+ROUND(F2301*D2301,2)</f>
        <v>0</v>
      </c>
      <c r="H2301" s="163"/>
    </row>
    <row r="2302" spans="2:8">
      <c r="B2302" s="211"/>
      <c r="C2302" s="212" t="s">
        <v>709</v>
      </c>
      <c r="D2302" s="213"/>
      <c r="E2302" s="214"/>
      <c r="F2302" s="171"/>
      <c r="G2302" s="171"/>
      <c r="H2302" s="173"/>
    </row>
    <row r="2303" spans="2:8">
      <c r="B2303" s="206">
        <f>+B2301+0.01</f>
        <v>3.1999999999999957</v>
      </c>
      <c r="C2303" s="207" t="s">
        <v>727</v>
      </c>
      <c r="D2303" s="208">
        <v>12</v>
      </c>
      <c r="E2303" s="209" t="s">
        <v>471</v>
      </c>
      <c r="F2303" s="161"/>
      <c r="G2303" s="210">
        <f>+ROUND(F2303*D2303,2)</f>
        <v>0</v>
      </c>
      <c r="H2303" s="163"/>
    </row>
    <row r="2304" spans="2:8">
      <c r="B2304" s="211"/>
      <c r="C2304" s="212" t="s">
        <v>707</v>
      </c>
      <c r="D2304" s="213"/>
      <c r="E2304" s="214"/>
      <c r="F2304" s="171"/>
      <c r="G2304" s="171"/>
      <c r="H2304" s="173"/>
    </row>
    <row r="2305" spans="2:8">
      <c r="B2305" s="206">
        <f>+B2303+0.01</f>
        <v>3.2099999999999955</v>
      </c>
      <c r="C2305" s="207" t="s">
        <v>728</v>
      </c>
      <c r="D2305" s="208">
        <v>12</v>
      </c>
      <c r="E2305" s="209" t="s">
        <v>471</v>
      </c>
      <c r="F2305" s="161"/>
      <c r="G2305" s="210">
        <f>+ROUND(F2305*D2305,2)</f>
        <v>0</v>
      </c>
      <c r="H2305" s="163"/>
    </row>
    <row r="2306" spans="2:8">
      <c r="B2306" s="211"/>
      <c r="C2306" s="212" t="s">
        <v>622</v>
      </c>
      <c r="D2306" s="213"/>
      <c r="E2306" s="214"/>
      <c r="F2306" s="171"/>
      <c r="G2306" s="171"/>
      <c r="H2306" s="173"/>
    </row>
    <row r="2307" spans="2:8">
      <c r="B2307" s="206">
        <f>+B2305+0.01</f>
        <v>3.2199999999999953</v>
      </c>
      <c r="C2307" s="207" t="s">
        <v>729</v>
      </c>
      <c r="D2307" s="208">
        <v>12</v>
      </c>
      <c r="E2307" s="209" t="s">
        <v>471</v>
      </c>
      <c r="F2307" s="161"/>
      <c r="G2307" s="210">
        <f>+ROUND(F2307*D2307,2)</f>
        <v>0</v>
      </c>
      <c r="H2307" s="163"/>
    </row>
    <row r="2308" spans="2:8">
      <c r="B2308" s="211"/>
      <c r="C2308" s="212" t="s">
        <v>709</v>
      </c>
      <c r="D2308" s="213"/>
      <c r="E2308" s="214"/>
      <c r="F2308" s="171"/>
      <c r="G2308" s="171"/>
      <c r="H2308" s="173"/>
    </row>
    <row r="2309" spans="2:8">
      <c r="B2309" s="206">
        <f>+B2307+0.01</f>
        <v>3.2299999999999951</v>
      </c>
      <c r="C2309" s="207" t="s">
        <v>730</v>
      </c>
      <c r="D2309" s="208">
        <v>12</v>
      </c>
      <c r="E2309" s="209" t="s">
        <v>471</v>
      </c>
      <c r="F2309" s="161"/>
      <c r="G2309" s="210">
        <f>+ROUND(F2309*D2309,2)</f>
        <v>0</v>
      </c>
      <c r="H2309" s="163"/>
    </row>
    <row r="2310" spans="2:8">
      <c r="B2310" s="211"/>
      <c r="C2310" s="212" t="s">
        <v>622</v>
      </c>
      <c r="D2310" s="213"/>
      <c r="E2310" s="214"/>
      <c r="F2310" s="171"/>
      <c r="G2310" s="171"/>
      <c r="H2310" s="173"/>
    </row>
    <row r="2311" spans="2:8">
      <c r="B2311" s="206">
        <f>+B2309+0.01</f>
        <v>3.2399999999999949</v>
      </c>
      <c r="C2311" s="207" t="s">
        <v>731</v>
      </c>
      <c r="D2311" s="208">
        <v>12</v>
      </c>
      <c r="E2311" s="209" t="s">
        <v>471</v>
      </c>
      <c r="F2311" s="161"/>
      <c r="G2311" s="210">
        <f>+ROUND(F2311*D2311,2)</f>
        <v>0</v>
      </c>
      <c r="H2311" s="163"/>
    </row>
    <row r="2312" spans="2:8">
      <c r="B2312" s="211"/>
      <c r="C2312" s="212" t="s">
        <v>707</v>
      </c>
      <c r="D2312" s="213"/>
      <c r="E2312" s="214"/>
      <c r="F2312" s="171"/>
      <c r="G2312" s="171"/>
      <c r="H2312" s="173"/>
    </row>
    <row r="2313" spans="2:8">
      <c r="B2313" s="206">
        <f>+B2311+0.01</f>
        <v>3.2499999999999947</v>
      </c>
      <c r="C2313" s="207" t="s">
        <v>732</v>
      </c>
      <c r="D2313" s="208">
        <v>12</v>
      </c>
      <c r="E2313" s="209" t="s">
        <v>471</v>
      </c>
      <c r="F2313" s="161"/>
      <c r="G2313" s="210">
        <f>+ROUND(F2313*D2313,2)</f>
        <v>0</v>
      </c>
      <c r="H2313" s="163"/>
    </row>
    <row r="2314" spans="2:8">
      <c r="B2314" s="211"/>
      <c r="C2314" s="212" t="s">
        <v>709</v>
      </c>
      <c r="D2314" s="213"/>
      <c r="E2314" s="214"/>
      <c r="F2314" s="171"/>
      <c r="G2314" s="171"/>
      <c r="H2314" s="173"/>
    </row>
    <row r="2315" spans="2:8">
      <c r="B2315" s="206">
        <f>+B2313+0.01</f>
        <v>3.2599999999999945</v>
      </c>
      <c r="C2315" s="207" t="s">
        <v>733</v>
      </c>
      <c r="D2315" s="208">
        <v>12</v>
      </c>
      <c r="E2315" s="209" t="s">
        <v>471</v>
      </c>
      <c r="F2315" s="161"/>
      <c r="G2315" s="210">
        <f>+ROUND(F2315*D2315,2)</f>
        <v>0</v>
      </c>
      <c r="H2315" s="163"/>
    </row>
    <row r="2316" spans="2:8">
      <c r="B2316" s="211"/>
      <c r="C2316" s="212" t="s">
        <v>707</v>
      </c>
      <c r="D2316" s="213"/>
      <c r="E2316" s="214"/>
      <c r="F2316" s="171"/>
      <c r="G2316" s="171"/>
      <c r="H2316" s="173"/>
    </row>
    <row r="2317" spans="2:8">
      <c r="B2317" s="206">
        <f>+B2315+0.01</f>
        <v>3.2699999999999942</v>
      </c>
      <c r="C2317" s="207" t="s">
        <v>734</v>
      </c>
      <c r="D2317" s="208">
        <v>12</v>
      </c>
      <c r="E2317" s="209" t="s">
        <v>471</v>
      </c>
      <c r="F2317" s="161"/>
      <c r="G2317" s="210">
        <f>+ROUND(F2317*D2317,2)</f>
        <v>0</v>
      </c>
      <c r="H2317" s="163"/>
    </row>
    <row r="2318" spans="2:8">
      <c r="B2318" s="211"/>
      <c r="C2318" s="212" t="s">
        <v>707</v>
      </c>
      <c r="D2318" s="213"/>
      <c r="E2318" s="214"/>
      <c r="F2318" s="171"/>
      <c r="G2318" s="171"/>
      <c r="H2318" s="173"/>
    </row>
    <row r="2319" spans="2:8">
      <c r="B2319" s="206">
        <f>+B2317+0.01</f>
        <v>3.279999999999994</v>
      </c>
      <c r="C2319" s="207" t="s">
        <v>734</v>
      </c>
      <c r="D2319" s="208">
        <v>12</v>
      </c>
      <c r="E2319" s="209" t="s">
        <v>471</v>
      </c>
      <c r="F2319" s="161"/>
      <c r="G2319" s="210">
        <f>+ROUND(F2319*D2319,2)</f>
        <v>0</v>
      </c>
      <c r="H2319" s="163"/>
    </row>
    <row r="2320" spans="2:8">
      <c r="B2320" s="211"/>
      <c r="C2320" s="212" t="s">
        <v>622</v>
      </c>
      <c r="D2320" s="213"/>
      <c r="E2320" s="214"/>
      <c r="F2320" s="171"/>
      <c r="G2320" s="171"/>
      <c r="H2320" s="173"/>
    </row>
    <row r="2321" spans="2:8">
      <c r="B2321" s="203"/>
      <c r="C2321" s="204"/>
      <c r="D2321" s="201"/>
      <c r="E2321" s="200"/>
      <c r="F2321" s="17"/>
      <c r="G2321" s="17"/>
      <c r="H2321" s="18">
        <f>SUM(G2265:G2321)</f>
        <v>0</v>
      </c>
    </row>
    <row r="2322" spans="2:8" ht="37.5">
      <c r="B2322" s="202">
        <v>4</v>
      </c>
      <c r="C2322" s="193" t="s">
        <v>735</v>
      </c>
      <c r="D2322" s="201"/>
      <c r="E2322" s="200"/>
      <c r="F2322" s="17"/>
      <c r="G2322" s="17"/>
      <c r="H2322" s="18"/>
    </row>
    <row r="2323" spans="2:8">
      <c r="B2323" s="203"/>
      <c r="C2323" s="193" t="s">
        <v>761</v>
      </c>
      <c r="D2323" s="201"/>
      <c r="E2323" s="200"/>
      <c r="F2323" s="17"/>
      <c r="G2323" s="17"/>
      <c r="H2323" s="18"/>
    </row>
    <row r="2324" spans="2:8">
      <c r="B2324" s="206">
        <f>+B2322+0.01</f>
        <v>4.01</v>
      </c>
      <c r="C2324" s="215" t="s">
        <v>736</v>
      </c>
      <c r="D2324" s="208">
        <v>12</v>
      </c>
      <c r="E2324" s="209" t="s">
        <v>471</v>
      </c>
      <c r="F2324" s="161"/>
      <c r="G2324" s="210">
        <f>+ROUND(F2324*D2324,2)</f>
        <v>0</v>
      </c>
      <c r="H2324" s="163"/>
    </row>
    <row r="2325" spans="2:8">
      <c r="B2325" s="211"/>
      <c r="C2325" s="212" t="s">
        <v>636</v>
      </c>
      <c r="D2325" s="213"/>
      <c r="E2325" s="214"/>
      <c r="F2325" s="171"/>
      <c r="G2325" s="171"/>
      <c r="H2325" s="173"/>
    </row>
    <row r="2326" spans="2:8">
      <c r="B2326" s="206">
        <f>+B2324+0.01</f>
        <v>4.0199999999999996</v>
      </c>
      <c r="C2326" s="215" t="s">
        <v>738</v>
      </c>
      <c r="D2326" s="208">
        <v>12</v>
      </c>
      <c r="E2326" s="209" t="s">
        <v>471</v>
      </c>
      <c r="F2326" s="161"/>
      <c r="G2326" s="210">
        <f>+ROUND(F2326*D2326,2)</f>
        <v>0</v>
      </c>
      <c r="H2326" s="163"/>
    </row>
    <row r="2327" spans="2:8">
      <c r="B2327" s="211"/>
      <c r="C2327" s="212" t="s">
        <v>636</v>
      </c>
      <c r="D2327" s="213"/>
      <c r="E2327" s="214"/>
      <c r="F2327" s="171"/>
      <c r="G2327" s="171"/>
      <c r="H2327" s="173"/>
    </row>
    <row r="2328" spans="2:8">
      <c r="B2328" s="206">
        <f>+B2326+0.01</f>
        <v>4.0299999999999994</v>
      </c>
      <c r="C2328" s="215" t="s">
        <v>744</v>
      </c>
      <c r="D2328" s="208">
        <v>12</v>
      </c>
      <c r="E2328" s="209" t="s">
        <v>471</v>
      </c>
      <c r="F2328" s="161"/>
      <c r="G2328" s="210">
        <f>+ROUND(F2328*D2328,2)</f>
        <v>0</v>
      </c>
      <c r="H2328" s="163"/>
    </row>
    <row r="2329" spans="2:8">
      <c r="B2329" s="211"/>
      <c r="C2329" s="212" t="s">
        <v>737</v>
      </c>
      <c r="D2329" s="213"/>
      <c r="E2329" s="214"/>
      <c r="F2329" s="171"/>
      <c r="G2329" s="171"/>
      <c r="H2329" s="173"/>
    </row>
    <row r="2330" spans="2:8">
      <c r="B2330" s="206">
        <f>+B2328+0.01</f>
        <v>4.0399999999999991</v>
      </c>
      <c r="C2330" s="215" t="s">
        <v>745</v>
      </c>
      <c r="D2330" s="208">
        <v>12</v>
      </c>
      <c r="E2330" s="209" t="s">
        <v>471</v>
      </c>
      <c r="F2330" s="161"/>
      <c r="G2330" s="210">
        <f>+ROUND(F2330*D2330,2)</f>
        <v>0</v>
      </c>
      <c r="H2330" s="163"/>
    </row>
    <row r="2331" spans="2:8">
      <c r="B2331" s="211"/>
      <c r="C2331" s="212" t="s">
        <v>737</v>
      </c>
      <c r="D2331" s="213"/>
      <c r="E2331" s="214"/>
      <c r="F2331" s="171"/>
      <c r="G2331" s="171"/>
      <c r="H2331" s="173"/>
    </row>
    <row r="2332" spans="2:8">
      <c r="B2332" s="206">
        <f>+B2330+0.01</f>
        <v>4.0499999999999989</v>
      </c>
      <c r="C2332" s="215" t="s">
        <v>746</v>
      </c>
      <c r="D2332" s="208">
        <v>12</v>
      </c>
      <c r="E2332" s="209" t="s">
        <v>471</v>
      </c>
      <c r="F2332" s="161"/>
      <c r="G2332" s="210">
        <f>+ROUND(F2332*D2332,2)</f>
        <v>0</v>
      </c>
      <c r="H2332" s="163"/>
    </row>
    <row r="2333" spans="2:8">
      <c r="B2333" s="211"/>
      <c r="C2333" s="212" t="s">
        <v>737</v>
      </c>
      <c r="D2333" s="213"/>
      <c r="E2333" s="214"/>
      <c r="F2333" s="171"/>
      <c r="G2333" s="171"/>
      <c r="H2333" s="173"/>
    </row>
    <row r="2334" spans="2:8">
      <c r="B2334" s="206">
        <f>+B2332+0.01</f>
        <v>4.0599999999999987</v>
      </c>
      <c r="C2334" s="215" t="s">
        <v>739</v>
      </c>
      <c r="D2334" s="208">
        <v>12</v>
      </c>
      <c r="E2334" s="209" t="s">
        <v>471</v>
      </c>
      <c r="F2334" s="161"/>
      <c r="G2334" s="210">
        <f>+ROUND(F2334*D2334,2)</f>
        <v>0</v>
      </c>
      <c r="H2334" s="163"/>
    </row>
    <row r="2335" spans="2:8">
      <c r="B2335" s="211"/>
      <c r="C2335" s="212" t="s">
        <v>737</v>
      </c>
      <c r="D2335" s="213"/>
      <c r="E2335" s="214"/>
      <c r="F2335" s="171"/>
      <c r="G2335" s="171"/>
      <c r="H2335" s="173"/>
    </row>
    <row r="2336" spans="2:8">
      <c r="B2336" s="206">
        <f>+B2334+0.01</f>
        <v>4.0699999999999985</v>
      </c>
      <c r="C2336" s="215" t="s">
        <v>740</v>
      </c>
      <c r="D2336" s="208">
        <v>12</v>
      </c>
      <c r="E2336" s="209" t="s">
        <v>471</v>
      </c>
      <c r="F2336" s="161"/>
      <c r="G2336" s="210">
        <f>+ROUND(F2336*D2336,2)</f>
        <v>0</v>
      </c>
      <c r="H2336" s="163"/>
    </row>
    <row r="2337" spans="2:8">
      <c r="B2337" s="211"/>
      <c r="C2337" s="212" t="s">
        <v>737</v>
      </c>
      <c r="D2337" s="213"/>
      <c r="E2337" s="214"/>
      <c r="F2337" s="171"/>
      <c r="G2337" s="171"/>
      <c r="H2337" s="173"/>
    </row>
    <row r="2338" spans="2:8">
      <c r="B2338" s="206">
        <f>+B2336+0.01</f>
        <v>4.0799999999999983</v>
      </c>
      <c r="C2338" s="215" t="s">
        <v>741</v>
      </c>
      <c r="D2338" s="208">
        <v>12</v>
      </c>
      <c r="E2338" s="209" t="s">
        <v>471</v>
      </c>
      <c r="F2338" s="161"/>
      <c r="G2338" s="210">
        <f>+ROUND(F2338*D2338,2)</f>
        <v>0</v>
      </c>
      <c r="H2338" s="163"/>
    </row>
    <row r="2339" spans="2:8">
      <c r="B2339" s="211"/>
      <c r="C2339" s="212" t="s">
        <v>737</v>
      </c>
      <c r="D2339" s="213"/>
      <c r="E2339" s="214"/>
      <c r="F2339" s="171"/>
      <c r="G2339" s="171"/>
      <c r="H2339" s="173"/>
    </row>
    <row r="2340" spans="2:8">
      <c r="B2340" s="206">
        <f>+B2338+0.01</f>
        <v>4.0899999999999981</v>
      </c>
      <c r="C2340" s="215" t="s">
        <v>742</v>
      </c>
      <c r="D2340" s="208">
        <v>12</v>
      </c>
      <c r="E2340" s="209" t="s">
        <v>471</v>
      </c>
      <c r="F2340" s="161"/>
      <c r="G2340" s="210">
        <f>+ROUND(F2340*D2340,2)</f>
        <v>0</v>
      </c>
      <c r="H2340" s="163"/>
    </row>
    <row r="2341" spans="2:8">
      <c r="B2341" s="211"/>
      <c r="C2341" s="212" t="s">
        <v>743</v>
      </c>
      <c r="D2341" s="213"/>
      <c r="E2341" s="214"/>
      <c r="F2341" s="171"/>
      <c r="G2341" s="171"/>
      <c r="H2341" s="173"/>
    </row>
    <row r="2342" spans="2:8">
      <c r="B2342" s="206">
        <f>+B2340+0.01</f>
        <v>4.0999999999999979</v>
      </c>
      <c r="C2342" s="215" t="s">
        <v>749</v>
      </c>
      <c r="D2342" s="208">
        <v>12</v>
      </c>
      <c r="E2342" s="209" t="s">
        <v>471</v>
      </c>
      <c r="F2342" s="161"/>
      <c r="G2342" s="210">
        <f>+ROUND(F2342*D2342,2)</f>
        <v>0</v>
      </c>
      <c r="H2342" s="163"/>
    </row>
    <row r="2343" spans="2:8">
      <c r="B2343" s="211"/>
      <c r="C2343" s="212" t="s">
        <v>743</v>
      </c>
      <c r="D2343" s="213"/>
      <c r="E2343" s="214"/>
      <c r="F2343" s="171"/>
      <c r="G2343" s="171"/>
      <c r="H2343" s="173"/>
    </row>
    <row r="2344" spans="2:8">
      <c r="B2344" s="206">
        <f>+B2342+0.01</f>
        <v>4.1099999999999977</v>
      </c>
      <c r="C2344" s="215" t="s">
        <v>748</v>
      </c>
      <c r="D2344" s="208">
        <v>12</v>
      </c>
      <c r="E2344" s="209" t="s">
        <v>471</v>
      </c>
      <c r="F2344" s="161"/>
      <c r="G2344" s="210">
        <f>+ROUND(F2344*D2344,2)</f>
        <v>0</v>
      </c>
      <c r="H2344" s="163"/>
    </row>
    <row r="2345" spans="2:8">
      <c r="B2345" s="211"/>
      <c r="C2345" s="212" t="s">
        <v>747</v>
      </c>
      <c r="D2345" s="213"/>
      <c r="E2345" s="214"/>
      <c r="F2345" s="171"/>
      <c r="G2345" s="171"/>
      <c r="H2345" s="173"/>
    </row>
    <row r="2346" spans="2:8">
      <c r="B2346" s="206">
        <f>+B2344+0.01</f>
        <v>4.1199999999999974</v>
      </c>
      <c r="C2346" s="215" t="s">
        <v>750</v>
      </c>
      <c r="D2346" s="208">
        <v>12</v>
      </c>
      <c r="E2346" s="209" t="s">
        <v>471</v>
      </c>
      <c r="F2346" s="161"/>
      <c r="G2346" s="210">
        <f>+ROUND(F2346*D2346,2)</f>
        <v>0</v>
      </c>
      <c r="H2346" s="163"/>
    </row>
    <row r="2347" spans="2:8">
      <c r="B2347" s="211"/>
      <c r="C2347" s="212" t="s">
        <v>747</v>
      </c>
      <c r="D2347" s="213"/>
      <c r="E2347" s="214"/>
      <c r="F2347" s="171"/>
      <c r="G2347" s="171"/>
      <c r="H2347" s="173"/>
    </row>
    <row r="2348" spans="2:8">
      <c r="B2348" s="206">
        <f>+B2346+0.01</f>
        <v>4.1299999999999972</v>
      </c>
      <c r="C2348" s="215" t="s">
        <v>750</v>
      </c>
      <c r="D2348" s="208">
        <v>12</v>
      </c>
      <c r="E2348" s="209" t="s">
        <v>471</v>
      </c>
      <c r="F2348" s="161"/>
      <c r="G2348" s="210">
        <f>+ROUND(F2348*D2348,2)</f>
        <v>0</v>
      </c>
      <c r="H2348" s="163"/>
    </row>
    <row r="2349" spans="2:8">
      <c r="B2349" s="211"/>
      <c r="C2349" s="212" t="s">
        <v>747</v>
      </c>
      <c r="D2349" s="213"/>
      <c r="E2349" s="214"/>
      <c r="F2349" s="171"/>
      <c r="G2349" s="171"/>
      <c r="H2349" s="173"/>
    </row>
    <row r="2350" spans="2:8">
      <c r="B2350" s="206">
        <f>+B2348+0.01</f>
        <v>4.139999999999997</v>
      </c>
      <c r="C2350" s="215" t="s">
        <v>750</v>
      </c>
      <c r="D2350" s="208">
        <v>12</v>
      </c>
      <c r="E2350" s="209" t="s">
        <v>471</v>
      </c>
      <c r="F2350" s="161"/>
      <c r="G2350" s="210">
        <f>+ROUND(F2350*D2350,2)</f>
        <v>0</v>
      </c>
      <c r="H2350" s="163"/>
    </row>
    <row r="2351" spans="2:8">
      <c r="B2351" s="211"/>
      <c r="C2351" s="212" t="s">
        <v>747</v>
      </c>
      <c r="D2351" s="213"/>
      <c r="E2351" s="214"/>
      <c r="F2351" s="171"/>
      <c r="G2351" s="171"/>
      <c r="H2351" s="173"/>
    </row>
    <row r="2352" spans="2:8">
      <c r="B2352" s="206">
        <f>+B2350+0.01</f>
        <v>4.1499999999999968</v>
      </c>
      <c r="C2352" s="215" t="s">
        <v>750</v>
      </c>
      <c r="D2352" s="208">
        <v>12</v>
      </c>
      <c r="E2352" s="209" t="s">
        <v>471</v>
      </c>
      <c r="F2352" s="161"/>
      <c r="G2352" s="210">
        <f>+ROUND(F2352*D2352,2)</f>
        <v>0</v>
      </c>
      <c r="H2352" s="163"/>
    </row>
    <row r="2353" spans="2:8">
      <c r="B2353" s="211"/>
      <c r="C2353" s="212" t="s">
        <v>747</v>
      </c>
      <c r="D2353" s="213"/>
      <c r="E2353" s="214"/>
      <c r="F2353" s="171"/>
      <c r="G2353" s="171"/>
      <c r="H2353" s="173"/>
    </row>
    <row r="2354" spans="2:8">
      <c r="B2354" s="206">
        <f>+B2352+0.01</f>
        <v>4.1599999999999966</v>
      </c>
      <c r="C2354" s="215" t="s">
        <v>750</v>
      </c>
      <c r="D2354" s="208">
        <v>12</v>
      </c>
      <c r="E2354" s="209" t="s">
        <v>471</v>
      </c>
      <c r="F2354" s="161"/>
      <c r="G2354" s="210">
        <f>+ROUND(F2354*D2354,2)</f>
        <v>0</v>
      </c>
      <c r="H2354" s="163"/>
    </row>
    <row r="2355" spans="2:8">
      <c r="B2355" s="211"/>
      <c r="C2355" s="212" t="s">
        <v>747</v>
      </c>
      <c r="D2355" s="213"/>
      <c r="E2355" s="214"/>
      <c r="F2355" s="171"/>
      <c r="G2355" s="171"/>
      <c r="H2355" s="173"/>
    </row>
    <row r="2356" spans="2:8">
      <c r="B2356" s="206">
        <f>+B2354+0.01</f>
        <v>4.1699999999999964</v>
      </c>
      <c r="C2356" s="215" t="s">
        <v>750</v>
      </c>
      <c r="D2356" s="208">
        <v>12</v>
      </c>
      <c r="E2356" s="209" t="s">
        <v>471</v>
      </c>
      <c r="F2356" s="161"/>
      <c r="G2356" s="210">
        <f>+ROUND(F2356*D2356,2)</f>
        <v>0</v>
      </c>
      <c r="H2356" s="163"/>
    </row>
    <row r="2357" spans="2:8">
      <c r="B2357" s="211"/>
      <c r="C2357" s="212" t="s">
        <v>747</v>
      </c>
      <c r="D2357" s="213"/>
      <c r="E2357" s="214"/>
      <c r="F2357" s="171"/>
      <c r="G2357" s="171"/>
      <c r="H2357" s="173"/>
    </row>
    <row r="2358" spans="2:8">
      <c r="B2358" s="206">
        <f>+B2356+0.01</f>
        <v>4.1799999999999962</v>
      </c>
      <c r="C2358" s="215" t="s">
        <v>750</v>
      </c>
      <c r="D2358" s="208">
        <v>12</v>
      </c>
      <c r="E2358" s="209" t="s">
        <v>471</v>
      </c>
      <c r="F2358" s="161"/>
      <c r="G2358" s="210">
        <f>+ROUND(F2358*D2358,2)</f>
        <v>0</v>
      </c>
      <c r="H2358" s="163"/>
    </row>
    <row r="2359" spans="2:8">
      <c r="B2359" s="211"/>
      <c r="C2359" s="212" t="s">
        <v>747</v>
      </c>
      <c r="D2359" s="213"/>
      <c r="E2359" s="214"/>
      <c r="F2359" s="171"/>
      <c r="G2359" s="171"/>
      <c r="H2359" s="173"/>
    </row>
    <row r="2360" spans="2:8">
      <c r="B2360" s="206">
        <f>+B2358+0.01</f>
        <v>4.1899999999999959</v>
      </c>
      <c r="C2360" s="215" t="s">
        <v>750</v>
      </c>
      <c r="D2360" s="208">
        <v>12</v>
      </c>
      <c r="E2360" s="209" t="s">
        <v>471</v>
      </c>
      <c r="F2360" s="161"/>
      <c r="G2360" s="210">
        <f>+ROUND(F2360*D2360,2)</f>
        <v>0</v>
      </c>
      <c r="H2360" s="163"/>
    </row>
    <row r="2361" spans="2:8">
      <c r="B2361" s="211"/>
      <c r="C2361" s="212" t="s">
        <v>747</v>
      </c>
      <c r="D2361" s="213"/>
      <c r="E2361" s="214"/>
      <c r="F2361" s="171"/>
      <c r="G2361" s="171"/>
      <c r="H2361" s="173"/>
    </row>
    <row r="2362" spans="2:8">
      <c r="B2362" s="203"/>
      <c r="C2362" s="193" t="s">
        <v>760</v>
      </c>
      <c r="D2362" s="201"/>
      <c r="E2362" s="200"/>
      <c r="F2362" s="17"/>
      <c r="G2362" s="17"/>
      <c r="H2362" s="18"/>
    </row>
    <row r="2363" spans="2:8">
      <c r="B2363" s="206">
        <f>+B2360+0.01</f>
        <v>4.1999999999999957</v>
      </c>
      <c r="C2363" s="215" t="s">
        <v>736</v>
      </c>
      <c r="D2363" s="208">
        <v>12</v>
      </c>
      <c r="E2363" s="209" t="s">
        <v>471</v>
      </c>
      <c r="F2363" s="161"/>
      <c r="G2363" s="210">
        <f>+ROUND(F2363*D2363,2)</f>
        <v>0</v>
      </c>
      <c r="H2363" s="163"/>
    </row>
    <row r="2364" spans="2:8">
      <c r="B2364" s="211"/>
      <c r="C2364" s="212" t="s">
        <v>636</v>
      </c>
      <c r="D2364" s="213"/>
      <c r="E2364" s="214"/>
      <c r="F2364" s="171"/>
      <c r="G2364" s="171"/>
      <c r="H2364" s="173"/>
    </row>
    <row r="2365" spans="2:8">
      <c r="B2365" s="206">
        <f>+B2363+0.01</f>
        <v>4.2099999999999955</v>
      </c>
      <c r="C2365" s="215" t="s">
        <v>738</v>
      </c>
      <c r="D2365" s="208">
        <v>12</v>
      </c>
      <c r="E2365" s="209" t="s">
        <v>471</v>
      </c>
      <c r="F2365" s="161"/>
      <c r="G2365" s="210">
        <f>+ROUND(F2365*D2365,2)</f>
        <v>0</v>
      </c>
      <c r="H2365" s="163"/>
    </row>
    <row r="2366" spans="2:8">
      <c r="B2366" s="211"/>
      <c r="C2366" s="212" t="s">
        <v>636</v>
      </c>
      <c r="D2366" s="213"/>
      <c r="E2366" s="214"/>
      <c r="F2366" s="171"/>
      <c r="G2366" s="171"/>
      <c r="H2366" s="173"/>
    </row>
    <row r="2367" spans="2:8">
      <c r="B2367" s="206">
        <f>+B2365+0.01</f>
        <v>4.2199999999999953</v>
      </c>
      <c r="C2367" s="215" t="s">
        <v>744</v>
      </c>
      <c r="D2367" s="208">
        <v>12</v>
      </c>
      <c r="E2367" s="209" t="s">
        <v>471</v>
      </c>
      <c r="F2367" s="161"/>
      <c r="G2367" s="210">
        <f>+ROUND(F2367*D2367,2)</f>
        <v>0</v>
      </c>
      <c r="H2367" s="163"/>
    </row>
    <row r="2368" spans="2:8">
      <c r="B2368" s="211"/>
      <c r="C2368" s="212" t="s">
        <v>737</v>
      </c>
      <c r="D2368" s="213"/>
      <c r="E2368" s="214"/>
      <c r="F2368" s="171"/>
      <c r="G2368" s="171"/>
      <c r="H2368" s="173"/>
    </row>
    <row r="2369" spans="2:8">
      <c r="B2369" s="206">
        <f>+B2367+0.01</f>
        <v>4.2299999999999951</v>
      </c>
      <c r="C2369" s="215" t="s">
        <v>745</v>
      </c>
      <c r="D2369" s="208">
        <v>12</v>
      </c>
      <c r="E2369" s="209" t="s">
        <v>471</v>
      </c>
      <c r="F2369" s="161"/>
      <c r="G2369" s="210">
        <f>+ROUND(F2369*D2369,2)</f>
        <v>0</v>
      </c>
      <c r="H2369" s="163"/>
    </row>
    <row r="2370" spans="2:8">
      <c r="B2370" s="211"/>
      <c r="C2370" s="212" t="s">
        <v>737</v>
      </c>
      <c r="D2370" s="213"/>
      <c r="E2370" s="214"/>
      <c r="F2370" s="171"/>
      <c r="G2370" s="171"/>
      <c r="H2370" s="173"/>
    </row>
    <row r="2371" spans="2:8">
      <c r="B2371" s="206">
        <f>+B2369+0.01</f>
        <v>4.2399999999999949</v>
      </c>
      <c r="C2371" s="215" t="s">
        <v>746</v>
      </c>
      <c r="D2371" s="208">
        <v>12</v>
      </c>
      <c r="E2371" s="209" t="s">
        <v>471</v>
      </c>
      <c r="F2371" s="161"/>
      <c r="G2371" s="210">
        <f>+ROUND(F2371*D2371,2)</f>
        <v>0</v>
      </c>
      <c r="H2371" s="163"/>
    </row>
    <row r="2372" spans="2:8">
      <c r="B2372" s="211"/>
      <c r="C2372" s="212" t="s">
        <v>737</v>
      </c>
      <c r="D2372" s="213"/>
      <c r="E2372" s="214"/>
      <c r="F2372" s="171"/>
      <c r="G2372" s="171"/>
      <c r="H2372" s="173"/>
    </row>
    <row r="2373" spans="2:8">
      <c r="B2373" s="206">
        <f>+B2371+0.01</f>
        <v>4.2499999999999947</v>
      </c>
      <c r="C2373" s="215" t="s">
        <v>739</v>
      </c>
      <c r="D2373" s="208">
        <v>12</v>
      </c>
      <c r="E2373" s="209" t="s">
        <v>471</v>
      </c>
      <c r="F2373" s="161"/>
      <c r="G2373" s="210">
        <f>+ROUND(F2373*D2373,2)</f>
        <v>0</v>
      </c>
      <c r="H2373" s="163"/>
    </row>
    <row r="2374" spans="2:8">
      <c r="B2374" s="211"/>
      <c r="C2374" s="212" t="s">
        <v>737</v>
      </c>
      <c r="D2374" s="213"/>
      <c r="E2374" s="214"/>
      <c r="F2374" s="171"/>
      <c r="G2374" s="171"/>
      <c r="H2374" s="173"/>
    </row>
    <row r="2375" spans="2:8">
      <c r="B2375" s="206">
        <f>+B2373+0.01</f>
        <v>4.2599999999999945</v>
      </c>
      <c r="C2375" s="215" t="s">
        <v>740</v>
      </c>
      <c r="D2375" s="208">
        <v>12</v>
      </c>
      <c r="E2375" s="209" t="s">
        <v>471</v>
      </c>
      <c r="F2375" s="161"/>
      <c r="G2375" s="210">
        <f>+ROUND(F2375*D2375,2)</f>
        <v>0</v>
      </c>
      <c r="H2375" s="163"/>
    </row>
    <row r="2376" spans="2:8">
      <c r="B2376" s="211"/>
      <c r="C2376" s="212" t="s">
        <v>737</v>
      </c>
      <c r="D2376" s="213"/>
      <c r="E2376" s="214"/>
      <c r="F2376" s="171"/>
      <c r="G2376" s="171"/>
      <c r="H2376" s="173"/>
    </row>
    <row r="2377" spans="2:8">
      <c r="B2377" s="206">
        <f>+B2375+0.01</f>
        <v>4.2699999999999942</v>
      </c>
      <c r="C2377" s="215" t="s">
        <v>741</v>
      </c>
      <c r="D2377" s="208">
        <v>12</v>
      </c>
      <c r="E2377" s="209" t="s">
        <v>471</v>
      </c>
      <c r="F2377" s="161"/>
      <c r="G2377" s="210">
        <f>+ROUND(F2377*D2377,2)</f>
        <v>0</v>
      </c>
      <c r="H2377" s="163"/>
    </row>
    <row r="2378" spans="2:8">
      <c r="B2378" s="211"/>
      <c r="C2378" s="212" t="s">
        <v>737</v>
      </c>
      <c r="D2378" s="213"/>
      <c r="E2378" s="214"/>
      <c r="F2378" s="171"/>
      <c r="G2378" s="171"/>
      <c r="H2378" s="173"/>
    </row>
    <row r="2379" spans="2:8">
      <c r="B2379" s="206">
        <f>+B2377+0.01</f>
        <v>4.279999999999994</v>
      </c>
      <c r="C2379" s="215" t="s">
        <v>742</v>
      </c>
      <c r="D2379" s="208">
        <v>12</v>
      </c>
      <c r="E2379" s="209" t="s">
        <v>471</v>
      </c>
      <c r="F2379" s="161"/>
      <c r="G2379" s="210">
        <f>+ROUND(F2379*D2379,2)</f>
        <v>0</v>
      </c>
      <c r="H2379" s="163"/>
    </row>
    <row r="2380" spans="2:8">
      <c r="B2380" s="211"/>
      <c r="C2380" s="212" t="s">
        <v>743</v>
      </c>
      <c r="D2380" s="213"/>
      <c r="E2380" s="214"/>
      <c r="F2380" s="171"/>
      <c r="G2380" s="171"/>
      <c r="H2380" s="173"/>
    </row>
    <row r="2381" spans="2:8">
      <c r="B2381" s="206">
        <f>+B2379+0.01</f>
        <v>4.2899999999999938</v>
      </c>
      <c r="C2381" s="215" t="s">
        <v>751</v>
      </c>
      <c r="D2381" s="208">
        <v>12</v>
      </c>
      <c r="E2381" s="209" t="s">
        <v>471</v>
      </c>
      <c r="F2381" s="161"/>
      <c r="G2381" s="210">
        <f>+ROUND(F2381*D2381,2)</f>
        <v>0</v>
      </c>
      <c r="H2381" s="163"/>
    </row>
    <row r="2382" spans="2:8">
      <c r="B2382" s="211"/>
      <c r="C2382" s="212" t="s">
        <v>743</v>
      </c>
      <c r="D2382" s="213"/>
      <c r="E2382" s="214"/>
      <c r="F2382" s="171"/>
      <c r="G2382" s="171"/>
      <c r="H2382" s="173"/>
    </row>
    <row r="2383" spans="2:8">
      <c r="B2383" s="206">
        <f>+B2381+0.01</f>
        <v>4.2999999999999936</v>
      </c>
      <c r="C2383" s="215" t="s">
        <v>752</v>
      </c>
      <c r="D2383" s="208">
        <v>12</v>
      </c>
      <c r="E2383" s="209" t="s">
        <v>471</v>
      </c>
      <c r="F2383" s="161"/>
      <c r="G2383" s="210">
        <f>+ROUND(F2383*D2383,2)</f>
        <v>0</v>
      </c>
      <c r="H2383" s="163"/>
    </row>
    <row r="2384" spans="2:8">
      <c r="B2384" s="211"/>
      <c r="C2384" s="212" t="s">
        <v>747</v>
      </c>
      <c r="D2384" s="213"/>
      <c r="E2384" s="214"/>
      <c r="F2384" s="171"/>
      <c r="G2384" s="171"/>
      <c r="H2384" s="173"/>
    </row>
    <row r="2385" spans="2:8">
      <c r="B2385" s="206">
        <f>+B2383+0.01</f>
        <v>4.3099999999999934</v>
      </c>
      <c r="C2385" s="215" t="s">
        <v>753</v>
      </c>
      <c r="D2385" s="208">
        <v>12</v>
      </c>
      <c r="E2385" s="209" t="s">
        <v>471</v>
      </c>
      <c r="F2385" s="161"/>
      <c r="G2385" s="210">
        <f>+ROUND(F2385*D2385,2)</f>
        <v>0</v>
      </c>
      <c r="H2385" s="163"/>
    </row>
    <row r="2386" spans="2:8">
      <c r="B2386" s="211"/>
      <c r="C2386" s="212" t="s">
        <v>747</v>
      </c>
      <c r="D2386" s="213"/>
      <c r="E2386" s="214"/>
      <c r="F2386" s="171"/>
      <c r="G2386" s="171"/>
      <c r="H2386" s="173"/>
    </row>
    <row r="2387" spans="2:8">
      <c r="B2387" s="206">
        <f>+B2385+0.01</f>
        <v>4.3199999999999932</v>
      </c>
      <c r="C2387" s="215" t="s">
        <v>754</v>
      </c>
      <c r="D2387" s="208">
        <v>12</v>
      </c>
      <c r="E2387" s="209" t="s">
        <v>471</v>
      </c>
      <c r="F2387" s="161"/>
      <c r="G2387" s="210">
        <f>+ROUND(F2387*D2387,2)</f>
        <v>0</v>
      </c>
      <c r="H2387" s="163"/>
    </row>
    <row r="2388" spans="2:8">
      <c r="B2388" s="211"/>
      <c r="C2388" s="212" t="s">
        <v>747</v>
      </c>
      <c r="D2388" s="213"/>
      <c r="E2388" s="214"/>
      <c r="F2388" s="171"/>
      <c r="G2388" s="171"/>
      <c r="H2388" s="173"/>
    </row>
    <row r="2389" spans="2:8">
      <c r="B2389" s="206">
        <f>+B2387+0.01</f>
        <v>4.329999999999993</v>
      </c>
      <c r="C2389" s="215" t="s">
        <v>755</v>
      </c>
      <c r="D2389" s="208">
        <v>12</v>
      </c>
      <c r="E2389" s="209" t="s">
        <v>471</v>
      </c>
      <c r="F2389" s="161"/>
      <c r="G2389" s="210">
        <f>+ROUND(F2389*D2389,2)</f>
        <v>0</v>
      </c>
      <c r="H2389" s="163"/>
    </row>
    <row r="2390" spans="2:8">
      <c r="B2390" s="211"/>
      <c r="C2390" s="212" t="s">
        <v>747</v>
      </c>
      <c r="D2390" s="213"/>
      <c r="E2390" s="214"/>
      <c r="F2390" s="171"/>
      <c r="G2390" s="171"/>
      <c r="H2390" s="173"/>
    </row>
    <row r="2391" spans="2:8">
      <c r="B2391" s="206">
        <f>+B2389+0.01</f>
        <v>4.3399999999999928</v>
      </c>
      <c r="C2391" s="215" t="s">
        <v>756</v>
      </c>
      <c r="D2391" s="208">
        <v>12</v>
      </c>
      <c r="E2391" s="209" t="s">
        <v>471</v>
      </c>
      <c r="F2391" s="161"/>
      <c r="G2391" s="210">
        <f>+ROUND(F2391*D2391,2)</f>
        <v>0</v>
      </c>
      <c r="H2391" s="163"/>
    </row>
    <row r="2392" spans="2:8">
      <c r="B2392" s="211"/>
      <c r="C2392" s="212" t="s">
        <v>747</v>
      </c>
      <c r="D2392" s="213"/>
      <c r="E2392" s="214"/>
      <c r="F2392" s="171"/>
      <c r="G2392" s="171"/>
      <c r="H2392" s="173"/>
    </row>
    <row r="2393" spans="2:8">
      <c r="B2393" s="206">
        <f>+B2391+0.01</f>
        <v>4.3499999999999925</v>
      </c>
      <c r="C2393" s="215" t="s">
        <v>757</v>
      </c>
      <c r="D2393" s="208">
        <v>12</v>
      </c>
      <c r="E2393" s="209" t="s">
        <v>471</v>
      </c>
      <c r="F2393" s="161"/>
      <c r="G2393" s="210">
        <f>+ROUND(F2393*D2393,2)</f>
        <v>0</v>
      </c>
      <c r="H2393" s="163"/>
    </row>
    <row r="2394" spans="2:8">
      <c r="B2394" s="211"/>
      <c r="C2394" s="212" t="s">
        <v>747</v>
      </c>
      <c r="D2394" s="213"/>
      <c r="E2394" s="214"/>
      <c r="F2394" s="171"/>
      <c r="G2394" s="171"/>
      <c r="H2394" s="173"/>
    </row>
    <row r="2395" spans="2:8">
      <c r="B2395" s="206">
        <f>+B2393+0.01</f>
        <v>4.3599999999999923</v>
      </c>
      <c r="C2395" s="215" t="s">
        <v>758</v>
      </c>
      <c r="D2395" s="208">
        <v>12</v>
      </c>
      <c r="E2395" s="209" t="s">
        <v>471</v>
      </c>
      <c r="F2395" s="161"/>
      <c r="G2395" s="210">
        <f>+ROUND(F2395*D2395,2)</f>
        <v>0</v>
      </c>
      <c r="H2395" s="163"/>
    </row>
    <row r="2396" spans="2:8">
      <c r="B2396" s="211"/>
      <c r="C2396" s="212" t="s">
        <v>747</v>
      </c>
      <c r="D2396" s="213"/>
      <c r="E2396" s="214"/>
      <c r="F2396" s="171"/>
      <c r="G2396" s="171"/>
      <c r="H2396" s="173"/>
    </row>
    <row r="2397" spans="2:8">
      <c r="B2397" s="206">
        <f>+B2395+0.01</f>
        <v>4.3699999999999921</v>
      </c>
      <c r="C2397" s="215" t="s">
        <v>759</v>
      </c>
      <c r="D2397" s="208">
        <v>12</v>
      </c>
      <c r="E2397" s="209" t="s">
        <v>471</v>
      </c>
      <c r="F2397" s="161"/>
      <c r="G2397" s="210">
        <f>+ROUND(F2397*D2397,2)</f>
        <v>0</v>
      </c>
      <c r="H2397" s="163"/>
    </row>
    <row r="2398" spans="2:8">
      <c r="B2398" s="211"/>
      <c r="C2398" s="212" t="s">
        <v>747</v>
      </c>
      <c r="D2398" s="213"/>
      <c r="E2398" s="214"/>
      <c r="F2398" s="171"/>
      <c r="G2398" s="171"/>
      <c r="H2398" s="173"/>
    </row>
    <row r="2399" spans="2:8">
      <c r="B2399" s="203"/>
      <c r="C2399" s="193" t="s">
        <v>762</v>
      </c>
      <c r="D2399" s="201"/>
      <c r="E2399" s="200"/>
      <c r="F2399" s="17"/>
      <c r="G2399" s="17"/>
      <c r="H2399" s="18"/>
    </row>
    <row r="2400" spans="2:8">
      <c r="B2400" s="206">
        <f>+B2397+0.01</f>
        <v>4.3799999999999919</v>
      </c>
      <c r="C2400" s="215" t="s">
        <v>764</v>
      </c>
      <c r="D2400" s="208">
        <v>12</v>
      </c>
      <c r="E2400" s="209" t="s">
        <v>471</v>
      </c>
      <c r="F2400" s="161"/>
      <c r="G2400" s="210">
        <f>+ROUND(F2400*D2400,2)</f>
        <v>0</v>
      </c>
      <c r="H2400" s="163"/>
    </row>
    <row r="2401" spans="2:8">
      <c r="B2401" s="211"/>
      <c r="C2401" s="212" t="s">
        <v>763</v>
      </c>
      <c r="D2401" s="213"/>
      <c r="E2401" s="214"/>
      <c r="F2401" s="171"/>
      <c r="G2401" s="171"/>
      <c r="H2401" s="173"/>
    </row>
    <row r="2402" spans="2:8">
      <c r="B2402" s="206">
        <f>+B2400+0.01</f>
        <v>4.3899999999999917</v>
      </c>
      <c r="C2402" s="215" t="s">
        <v>765</v>
      </c>
      <c r="D2402" s="208">
        <v>12</v>
      </c>
      <c r="E2402" s="209" t="s">
        <v>471</v>
      </c>
      <c r="F2402" s="161"/>
      <c r="G2402" s="210">
        <f>+ROUND(F2402*D2402,2)</f>
        <v>0</v>
      </c>
      <c r="H2402" s="163"/>
    </row>
    <row r="2403" spans="2:8">
      <c r="B2403" s="211"/>
      <c r="C2403" s="212" t="s">
        <v>763</v>
      </c>
      <c r="D2403" s="213"/>
      <c r="E2403" s="214"/>
      <c r="F2403" s="171"/>
      <c r="G2403" s="171"/>
      <c r="H2403" s="173"/>
    </row>
    <row r="2404" spans="2:8">
      <c r="B2404" s="206">
        <f>+B2402+0.01</f>
        <v>4.3999999999999915</v>
      </c>
      <c r="C2404" s="215" t="s">
        <v>766</v>
      </c>
      <c r="D2404" s="208">
        <v>12</v>
      </c>
      <c r="E2404" s="209" t="s">
        <v>471</v>
      </c>
      <c r="F2404" s="161"/>
      <c r="G2404" s="210">
        <f>+ROUND(F2404*D2404,2)</f>
        <v>0</v>
      </c>
      <c r="H2404" s="163"/>
    </row>
    <row r="2405" spans="2:8">
      <c r="B2405" s="211"/>
      <c r="C2405" s="212" t="s">
        <v>636</v>
      </c>
      <c r="D2405" s="213"/>
      <c r="E2405" s="214"/>
      <c r="F2405" s="171"/>
      <c r="G2405" s="171"/>
      <c r="H2405" s="173"/>
    </row>
    <row r="2406" spans="2:8">
      <c r="B2406" s="206">
        <f>+B2404+0.01</f>
        <v>4.4099999999999913</v>
      </c>
      <c r="C2406" s="215" t="s">
        <v>766</v>
      </c>
      <c r="D2406" s="208">
        <v>12</v>
      </c>
      <c r="E2406" s="209" t="s">
        <v>471</v>
      </c>
      <c r="F2406" s="161"/>
      <c r="G2406" s="210">
        <f>+ROUND(F2406*D2406,2)</f>
        <v>0</v>
      </c>
      <c r="H2406" s="163"/>
    </row>
    <row r="2407" spans="2:8">
      <c r="B2407" s="211"/>
      <c r="C2407" s="212" t="s">
        <v>636</v>
      </c>
      <c r="D2407" s="213"/>
      <c r="E2407" s="214"/>
      <c r="F2407" s="171"/>
      <c r="G2407" s="171"/>
      <c r="H2407" s="173"/>
    </row>
    <row r="2408" spans="2:8">
      <c r="B2408" s="206">
        <f>+B2406+0.01</f>
        <v>4.419999999999991</v>
      </c>
      <c r="C2408" s="215" t="s">
        <v>766</v>
      </c>
      <c r="D2408" s="208">
        <v>12</v>
      </c>
      <c r="E2408" s="209" t="s">
        <v>471</v>
      </c>
      <c r="F2408" s="161"/>
      <c r="G2408" s="210">
        <f>+ROUND(F2408*D2408,2)</f>
        <v>0</v>
      </c>
      <c r="H2408" s="163"/>
    </row>
    <row r="2409" spans="2:8">
      <c r="B2409" s="211"/>
      <c r="C2409" s="212" t="s">
        <v>636</v>
      </c>
      <c r="D2409" s="213"/>
      <c r="E2409" s="214"/>
      <c r="F2409" s="171"/>
      <c r="G2409" s="171"/>
      <c r="H2409" s="173"/>
    </row>
    <row r="2410" spans="2:8">
      <c r="B2410" s="206">
        <f>+B2408+0.01</f>
        <v>4.4299999999999908</v>
      </c>
      <c r="C2410" s="215" t="s">
        <v>767</v>
      </c>
      <c r="D2410" s="208">
        <v>12</v>
      </c>
      <c r="E2410" s="209" t="s">
        <v>471</v>
      </c>
      <c r="F2410" s="161"/>
      <c r="G2410" s="210">
        <f>+ROUND(F2410*D2410,2)</f>
        <v>0</v>
      </c>
      <c r="H2410" s="163"/>
    </row>
    <row r="2411" spans="2:8">
      <c r="B2411" s="211"/>
      <c r="C2411" s="212" t="s">
        <v>636</v>
      </c>
      <c r="D2411" s="213"/>
      <c r="E2411" s="214"/>
      <c r="F2411" s="171"/>
      <c r="G2411" s="171"/>
      <c r="H2411" s="173"/>
    </row>
    <row r="2412" spans="2:8">
      <c r="B2412" s="206">
        <f>+B2410+0.01</f>
        <v>4.4399999999999906</v>
      </c>
      <c r="C2412" s="215" t="s">
        <v>767</v>
      </c>
      <c r="D2412" s="208">
        <v>12</v>
      </c>
      <c r="E2412" s="209" t="s">
        <v>471</v>
      </c>
      <c r="F2412" s="161"/>
      <c r="G2412" s="210">
        <f>+ROUND(F2412*D2412,2)</f>
        <v>0</v>
      </c>
      <c r="H2412" s="163"/>
    </row>
    <row r="2413" spans="2:8">
      <c r="B2413" s="211"/>
      <c r="C2413" s="212" t="s">
        <v>636</v>
      </c>
      <c r="D2413" s="213"/>
      <c r="E2413" s="214"/>
      <c r="F2413" s="171"/>
      <c r="G2413" s="171"/>
      <c r="H2413" s="173"/>
    </row>
    <row r="2414" spans="2:8">
      <c r="B2414" s="206">
        <f>+B2412+0.01</f>
        <v>4.4499999999999904</v>
      </c>
      <c r="C2414" s="215" t="s">
        <v>767</v>
      </c>
      <c r="D2414" s="208">
        <v>12</v>
      </c>
      <c r="E2414" s="209" t="s">
        <v>471</v>
      </c>
      <c r="F2414" s="161"/>
      <c r="G2414" s="210">
        <f>+ROUND(F2414*D2414,2)</f>
        <v>0</v>
      </c>
      <c r="H2414" s="163"/>
    </row>
    <row r="2415" spans="2:8">
      <c r="B2415" s="211"/>
      <c r="C2415" s="212" t="s">
        <v>636</v>
      </c>
      <c r="D2415" s="213"/>
      <c r="E2415" s="214"/>
      <c r="F2415" s="171"/>
      <c r="G2415" s="171"/>
      <c r="H2415" s="173"/>
    </row>
    <row r="2416" spans="2:8">
      <c r="B2416" s="206">
        <f>+B2414+0.01</f>
        <v>4.4599999999999902</v>
      </c>
      <c r="C2416" s="215" t="s">
        <v>769</v>
      </c>
      <c r="D2416" s="208">
        <v>12</v>
      </c>
      <c r="E2416" s="209" t="s">
        <v>471</v>
      </c>
      <c r="F2416" s="161"/>
      <c r="G2416" s="210">
        <f>+ROUND(F2416*D2416,2)</f>
        <v>0</v>
      </c>
      <c r="H2416" s="163"/>
    </row>
    <row r="2417" spans="2:8">
      <c r="B2417" s="211"/>
      <c r="C2417" s="212" t="s">
        <v>768</v>
      </c>
      <c r="D2417" s="213"/>
      <c r="E2417" s="214"/>
      <c r="F2417" s="171"/>
      <c r="G2417" s="171"/>
      <c r="H2417" s="173"/>
    </row>
    <row r="2418" spans="2:8">
      <c r="B2418" s="206">
        <f>+B2416+0.01</f>
        <v>4.46999999999999</v>
      </c>
      <c r="C2418" s="215" t="s">
        <v>771</v>
      </c>
      <c r="D2418" s="208">
        <v>12</v>
      </c>
      <c r="E2418" s="209" t="s">
        <v>471</v>
      </c>
      <c r="F2418" s="161"/>
      <c r="G2418" s="210">
        <f>+ROUND(F2418*D2418,2)</f>
        <v>0</v>
      </c>
      <c r="H2418" s="163"/>
    </row>
    <row r="2419" spans="2:8">
      <c r="B2419" s="211"/>
      <c r="C2419" s="212" t="s">
        <v>773</v>
      </c>
      <c r="D2419" s="213"/>
      <c r="E2419" s="214"/>
      <c r="F2419" s="171"/>
      <c r="G2419" s="171"/>
      <c r="H2419" s="173"/>
    </row>
    <row r="2420" spans="2:8" ht="37.5">
      <c r="B2420" s="206">
        <f>+B2418+0.01</f>
        <v>4.4799999999999898</v>
      </c>
      <c r="C2420" s="215" t="s">
        <v>770</v>
      </c>
      <c r="D2420" s="208">
        <v>12</v>
      </c>
      <c r="E2420" s="209" t="s">
        <v>471</v>
      </c>
      <c r="F2420" s="161"/>
      <c r="G2420" s="210">
        <f>+ROUND(F2420*D2420,2)</f>
        <v>0</v>
      </c>
      <c r="H2420" s="163"/>
    </row>
    <row r="2421" spans="2:8">
      <c r="B2421" s="211"/>
      <c r="C2421" s="212" t="s">
        <v>772</v>
      </c>
      <c r="D2421" s="213"/>
      <c r="E2421" s="214"/>
      <c r="F2421" s="171"/>
      <c r="G2421" s="171"/>
      <c r="H2421" s="173"/>
    </row>
    <row r="2422" spans="2:8">
      <c r="B2422" s="206">
        <f>+B2420+0.01</f>
        <v>4.4899999999999896</v>
      </c>
      <c r="C2422" s="215" t="s">
        <v>774</v>
      </c>
      <c r="D2422" s="208">
        <v>12</v>
      </c>
      <c r="E2422" s="209" t="s">
        <v>471</v>
      </c>
      <c r="F2422" s="161"/>
      <c r="G2422" s="210">
        <f>+ROUND(F2422*D2422,2)</f>
        <v>0</v>
      </c>
      <c r="H2422" s="163"/>
    </row>
    <row r="2423" spans="2:8">
      <c r="B2423" s="211"/>
      <c r="C2423" s="212" t="s">
        <v>636</v>
      </c>
      <c r="D2423" s="213"/>
      <c r="E2423" s="214"/>
      <c r="F2423" s="171"/>
      <c r="G2423" s="171"/>
      <c r="H2423" s="173"/>
    </row>
    <row r="2424" spans="2:8">
      <c r="B2424" s="206">
        <f>+B2422+0.01</f>
        <v>4.4999999999999893</v>
      </c>
      <c r="C2424" s="215" t="s">
        <v>775</v>
      </c>
      <c r="D2424" s="208">
        <v>12</v>
      </c>
      <c r="E2424" s="209" t="s">
        <v>471</v>
      </c>
      <c r="F2424" s="161"/>
      <c r="G2424" s="210">
        <f>+ROUND(F2424*D2424,2)</f>
        <v>0</v>
      </c>
      <c r="H2424" s="163"/>
    </row>
    <row r="2425" spans="2:8">
      <c r="B2425" s="211"/>
      <c r="C2425" s="212" t="s">
        <v>636</v>
      </c>
      <c r="D2425" s="213"/>
      <c r="E2425" s="214"/>
      <c r="F2425" s="171"/>
      <c r="G2425" s="171"/>
      <c r="H2425" s="173"/>
    </row>
    <row r="2426" spans="2:8">
      <c r="B2426" s="206">
        <f>+B2424+0.01</f>
        <v>4.5099999999999891</v>
      </c>
      <c r="C2426" s="215" t="s">
        <v>775</v>
      </c>
      <c r="D2426" s="208">
        <v>12</v>
      </c>
      <c r="E2426" s="209" t="s">
        <v>471</v>
      </c>
      <c r="F2426" s="161"/>
      <c r="G2426" s="210">
        <f>+ROUND(F2426*D2426,2)</f>
        <v>0</v>
      </c>
      <c r="H2426" s="163"/>
    </row>
    <row r="2427" spans="2:8">
      <c r="B2427" s="211"/>
      <c r="C2427" s="212" t="s">
        <v>636</v>
      </c>
      <c r="D2427" s="213"/>
      <c r="E2427" s="214"/>
      <c r="F2427" s="171"/>
      <c r="G2427" s="171"/>
      <c r="H2427" s="173"/>
    </row>
    <row r="2428" spans="2:8" ht="37.5">
      <c r="B2428" s="206">
        <f>+B2426+0.01</f>
        <v>4.5199999999999889</v>
      </c>
      <c r="C2428" s="215" t="s">
        <v>776</v>
      </c>
      <c r="D2428" s="208">
        <v>12</v>
      </c>
      <c r="E2428" s="209" t="s">
        <v>471</v>
      </c>
      <c r="F2428" s="161"/>
      <c r="G2428" s="210">
        <f>+ROUND(F2428*D2428,2)</f>
        <v>0</v>
      </c>
      <c r="H2428" s="163"/>
    </row>
    <row r="2429" spans="2:8">
      <c r="B2429" s="211"/>
      <c r="C2429" s="212" t="s">
        <v>636</v>
      </c>
      <c r="D2429" s="213"/>
      <c r="E2429" s="214"/>
      <c r="F2429" s="171"/>
      <c r="G2429" s="171"/>
      <c r="H2429" s="173"/>
    </row>
    <row r="2430" spans="2:8">
      <c r="B2430" s="203"/>
      <c r="C2430" s="193" t="s">
        <v>777</v>
      </c>
      <c r="D2430" s="201"/>
      <c r="E2430" s="200"/>
      <c r="F2430" s="17"/>
      <c r="G2430" s="17"/>
      <c r="H2430" s="18"/>
    </row>
    <row r="2431" spans="2:8">
      <c r="B2431" s="206">
        <f>+B2428+0.01</f>
        <v>4.5299999999999887</v>
      </c>
      <c r="C2431" s="215" t="s">
        <v>782</v>
      </c>
      <c r="D2431" s="208">
        <v>12</v>
      </c>
      <c r="E2431" s="209" t="s">
        <v>471</v>
      </c>
      <c r="F2431" s="161"/>
      <c r="G2431" s="210">
        <f>+ROUND(F2431*D2431,2)</f>
        <v>0</v>
      </c>
      <c r="H2431" s="163"/>
    </row>
    <row r="2432" spans="2:8">
      <c r="B2432" s="211"/>
      <c r="C2432" s="212" t="s">
        <v>622</v>
      </c>
      <c r="D2432" s="213"/>
      <c r="E2432" s="214"/>
      <c r="F2432" s="171"/>
      <c r="G2432" s="171"/>
      <c r="H2432" s="173"/>
    </row>
    <row r="2433" spans="2:8">
      <c r="B2433" s="206">
        <f>+B2431+0.01</f>
        <v>4.5399999999999885</v>
      </c>
      <c r="C2433" s="215" t="s">
        <v>783</v>
      </c>
      <c r="D2433" s="208">
        <v>12</v>
      </c>
      <c r="E2433" s="209" t="s">
        <v>471</v>
      </c>
      <c r="F2433" s="161"/>
      <c r="G2433" s="210">
        <f>+ROUND(F2433*D2433,2)</f>
        <v>0</v>
      </c>
      <c r="H2433" s="163"/>
    </row>
    <row r="2434" spans="2:8">
      <c r="B2434" s="211"/>
      <c r="C2434" s="212" t="s">
        <v>636</v>
      </c>
      <c r="D2434" s="213"/>
      <c r="E2434" s="214"/>
      <c r="F2434" s="171"/>
      <c r="G2434" s="171"/>
      <c r="H2434" s="173"/>
    </row>
    <row r="2435" spans="2:8">
      <c r="B2435" s="206">
        <f>+B2433+0.01</f>
        <v>4.5499999999999883</v>
      </c>
      <c r="C2435" s="215" t="s">
        <v>784</v>
      </c>
      <c r="D2435" s="208">
        <v>12</v>
      </c>
      <c r="E2435" s="209" t="s">
        <v>471</v>
      </c>
      <c r="F2435" s="161"/>
      <c r="G2435" s="210">
        <f>+ROUND(F2435*D2435,2)</f>
        <v>0</v>
      </c>
      <c r="H2435" s="163"/>
    </row>
    <row r="2436" spans="2:8">
      <c r="B2436" s="211"/>
      <c r="C2436" s="212" t="s">
        <v>636</v>
      </c>
      <c r="D2436" s="213"/>
      <c r="E2436" s="214"/>
      <c r="F2436" s="171"/>
      <c r="G2436" s="171"/>
      <c r="H2436" s="173"/>
    </row>
    <row r="2437" spans="2:8">
      <c r="B2437" s="206">
        <f>+B2435+0.01</f>
        <v>4.5599999999999881</v>
      </c>
      <c r="C2437" s="215" t="s">
        <v>785</v>
      </c>
      <c r="D2437" s="208">
        <v>12</v>
      </c>
      <c r="E2437" s="209" t="s">
        <v>471</v>
      </c>
      <c r="F2437" s="161"/>
      <c r="G2437" s="210">
        <f>+ROUND(F2437*D2437,2)</f>
        <v>0</v>
      </c>
      <c r="H2437" s="163"/>
    </row>
    <row r="2438" spans="2:8">
      <c r="B2438" s="211"/>
      <c r="C2438" s="212" t="s">
        <v>622</v>
      </c>
      <c r="D2438" s="213"/>
      <c r="E2438" s="214"/>
      <c r="F2438" s="171"/>
      <c r="G2438" s="171"/>
      <c r="H2438" s="173"/>
    </row>
    <row r="2439" spans="2:8">
      <c r="B2439" s="206">
        <f>+B2437+0.01</f>
        <v>4.5699999999999878</v>
      </c>
      <c r="C2439" s="215" t="s">
        <v>786</v>
      </c>
      <c r="D2439" s="208">
        <v>12</v>
      </c>
      <c r="E2439" s="209" t="s">
        <v>471</v>
      </c>
      <c r="F2439" s="161"/>
      <c r="G2439" s="210">
        <f>+ROUND(F2439*D2439,2)</f>
        <v>0</v>
      </c>
      <c r="H2439" s="163"/>
    </row>
    <row r="2440" spans="2:8">
      <c r="B2440" s="211"/>
      <c r="C2440" s="212" t="s">
        <v>622</v>
      </c>
      <c r="D2440" s="213"/>
      <c r="E2440" s="214"/>
      <c r="F2440" s="171"/>
      <c r="G2440" s="171"/>
      <c r="H2440" s="173"/>
    </row>
    <row r="2441" spans="2:8">
      <c r="B2441" s="206">
        <f>+B2439+0.01</f>
        <v>4.5799999999999876</v>
      </c>
      <c r="C2441" s="215" t="s">
        <v>787</v>
      </c>
      <c r="D2441" s="208">
        <v>12</v>
      </c>
      <c r="E2441" s="209" t="s">
        <v>471</v>
      </c>
      <c r="F2441" s="161"/>
      <c r="G2441" s="210">
        <f>+ROUND(F2441*D2441,2)</f>
        <v>0</v>
      </c>
      <c r="H2441" s="163"/>
    </row>
    <row r="2442" spans="2:8">
      <c r="B2442" s="211"/>
      <c r="C2442" s="212" t="s">
        <v>763</v>
      </c>
      <c r="D2442" s="213"/>
      <c r="E2442" s="214"/>
      <c r="F2442" s="171"/>
      <c r="G2442" s="171"/>
      <c r="H2442" s="173"/>
    </row>
    <row r="2443" spans="2:8">
      <c r="B2443" s="203"/>
      <c r="C2443" s="204"/>
      <c r="D2443" s="216"/>
      <c r="E2443" s="217"/>
      <c r="F2443" s="64"/>
      <c r="G2443" s="64"/>
      <c r="H2443" s="18">
        <f>SUM(G2324:G2442)</f>
        <v>0</v>
      </c>
    </row>
    <row r="2444" spans="2:8" ht="19.5" thickBot="1">
      <c r="B2444" s="203"/>
      <c r="C2444" s="204"/>
      <c r="D2444" s="216"/>
      <c r="E2444" s="217"/>
      <c r="F2444" s="64"/>
      <c r="G2444" s="64"/>
      <c r="H2444" s="18"/>
    </row>
    <row r="2445" spans="2:8" ht="19.5" thickBot="1">
      <c r="B2445" s="195"/>
      <c r="C2445" s="218" t="s">
        <v>617</v>
      </c>
      <c r="D2445" s="16"/>
      <c r="E2445" s="197"/>
      <c r="F2445" s="198"/>
      <c r="G2445" s="16"/>
      <c r="H2445" s="168">
        <f>SUM(H2000:H2444)</f>
        <v>0</v>
      </c>
    </row>
    <row r="2446" spans="2:8" ht="19.5" thickBot="1">
      <c r="B2446" s="159"/>
      <c r="C2446" s="160"/>
      <c r="D2446" s="219"/>
      <c r="E2446" s="220"/>
      <c r="F2446" s="219"/>
      <c r="G2446" s="219"/>
      <c r="H2446" s="163"/>
    </row>
    <row r="2447" spans="2:8" ht="19.5" thickBot="1">
      <c r="B2447" s="195"/>
      <c r="C2447" s="218" t="s">
        <v>617</v>
      </c>
      <c r="D2447" s="16"/>
      <c r="E2447" s="197"/>
      <c r="F2447" s="198"/>
      <c r="G2447" s="16"/>
      <c r="H2447" s="168">
        <f>+H2445+H1797+H1614+H1051+H1998</f>
        <v>0</v>
      </c>
    </row>
    <row r="2448" spans="2:8">
      <c r="B2448" s="221"/>
      <c r="C2448" s="222"/>
      <c r="D2448" s="223"/>
      <c r="E2448" s="224"/>
      <c r="F2448" s="25"/>
      <c r="G2448" s="25"/>
      <c r="H2448" s="225"/>
    </row>
    <row r="2449" spans="2:8">
      <c r="B2449" s="221"/>
      <c r="C2449" s="226" t="s">
        <v>8</v>
      </c>
      <c r="D2449" s="25"/>
      <c r="E2449" s="224"/>
      <c r="F2449" s="25"/>
      <c r="G2449" s="25"/>
      <c r="H2449" s="225"/>
    </row>
    <row r="2450" spans="2:8">
      <c r="B2450" s="221"/>
      <c r="C2450" s="222" t="s">
        <v>9</v>
      </c>
      <c r="D2450" s="223">
        <v>0.1</v>
      </c>
      <c r="E2450" s="224"/>
      <c r="F2450" s="25"/>
      <c r="G2450" s="25">
        <f>+$H$2447*D2450</f>
        <v>0</v>
      </c>
      <c r="H2450" s="225"/>
    </row>
    <row r="2451" spans="2:8">
      <c r="B2451" s="221"/>
      <c r="C2451" s="222" t="s">
        <v>10</v>
      </c>
      <c r="D2451" s="223">
        <v>0.18</v>
      </c>
      <c r="E2451" s="224"/>
      <c r="F2451" s="25"/>
      <c r="G2451" s="25">
        <f>+G2450*D2451</f>
        <v>0</v>
      </c>
      <c r="H2451" s="225"/>
    </row>
    <row r="2452" spans="2:8">
      <c r="B2452" s="221"/>
      <c r="C2452" s="222" t="s">
        <v>11</v>
      </c>
      <c r="D2452" s="223">
        <v>0.04</v>
      </c>
      <c r="E2452" s="224"/>
      <c r="F2452" s="25"/>
      <c r="G2452" s="25">
        <f t="shared" ref="G2452:G2458" si="146">+$H$2447*D2452</f>
        <v>0</v>
      </c>
      <c r="H2452" s="225"/>
    </row>
    <row r="2453" spans="2:8">
      <c r="B2453" s="221"/>
      <c r="C2453" s="222" t="s">
        <v>12</v>
      </c>
      <c r="D2453" s="223">
        <v>0.03</v>
      </c>
      <c r="E2453" s="224"/>
      <c r="F2453" s="25"/>
      <c r="G2453" s="25">
        <f t="shared" si="146"/>
        <v>0</v>
      </c>
      <c r="H2453" s="225"/>
    </row>
    <row r="2454" spans="2:8">
      <c r="B2454" s="221"/>
      <c r="C2454" s="222" t="s">
        <v>13</v>
      </c>
      <c r="D2454" s="223">
        <v>0.01</v>
      </c>
      <c r="E2454" s="224"/>
      <c r="F2454" s="25"/>
      <c r="G2454" s="25">
        <f t="shared" si="146"/>
        <v>0</v>
      </c>
      <c r="H2454" s="225"/>
    </row>
    <row r="2455" spans="2:8">
      <c r="B2455" s="221"/>
      <c r="C2455" s="222" t="s">
        <v>14</v>
      </c>
      <c r="D2455" s="223">
        <v>0.02</v>
      </c>
      <c r="E2455" s="224"/>
      <c r="F2455" s="25"/>
      <c r="G2455" s="25">
        <f t="shared" si="146"/>
        <v>0</v>
      </c>
      <c r="H2455" s="225"/>
    </row>
    <row r="2456" spans="2:8">
      <c r="B2456" s="221"/>
      <c r="C2456" s="222" t="s">
        <v>15</v>
      </c>
      <c r="D2456" s="223">
        <v>0.05</v>
      </c>
      <c r="E2456" s="224"/>
      <c r="F2456" s="25"/>
      <c r="G2456" s="25">
        <f t="shared" si="146"/>
        <v>0</v>
      </c>
      <c r="H2456" s="225"/>
    </row>
    <row r="2457" spans="2:8">
      <c r="B2457" s="221"/>
      <c r="C2457" s="222" t="s">
        <v>16</v>
      </c>
      <c r="D2457" s="223">
        <v>0.05</v>
      </c>
      <c r="E2457" s="224"/>
      <c r="F2457" s="25"/>
      <c r="G2457" s="25">
        <f t="shared" si="146"/>
        <v>0</v>
      </c>
      <c r="H2457" s="225"/>
    </row>
    <row r="2458" spans="2:8">
      <c r="B2458" s="221"/>
      <c r="C2458" s="222" t="s">
        <v>17</v>
      </c>
      <c r="D2458" s="223">
        <v>0.03</v>
      </c>
      <c r="E2458" s="224"/>
      <c r="F2458" s="25"/>
      <c r="G2458" s="25">
        <f t="shared" si="146"/>
        <v>0</v>
      </c>
      <c r="H2458" s="225"/>
    </row>
    <row r="2459" spans="2:8">
      <c r="B2459" s="221"/>
      <c r="C2459" s="222" t="s">
        <v>586</v>
      </c>
      <c r="D2459" s="227">
        <v>1</v>
      </c>
      <c r="E2459" s="224" t="s">
        <v>57</v>
      </c>
      <c r="F2459" s="25"/>
      <c r="G2459" s="25"/>
      <c r="H2459" s="225"/>
    </row>
    <row r="2460" spans="2:8">
      <c r="B2460" s="221"/>
      <c r="C2460" s="222" t="s">
        <v>587</v>
      </c>
      <c r="D2460" s="227">
        <v>1</v>
      </c>
      <c r="E2460" s="224" t="s">
        <v>57</v>
      </c>
      <c r="F2460" s="25"/>
      <c r="G2460" s="25"/>
      <c r="H2460" s="225"/>
    </row>
    <row r="2461" spans="2:8">
      <c r="B2461" s="221"/>
      <c r="C2461" s="222"/>
      <c r="D2461" s="223"/>
      <c r="E2461" s="224"/>
      <c r="F2461" s="25"/>
      <c r="G2461" s="25"/>
      <c r="H2461" s="225">
        <f>SUM(G2450:G2460)</f>
        <v>0</v>
      </c>
    </row>
    <row r="2462" spans="2:8" ht="19.5" thickBot="1">
      <c r="B2462" s="221"/>
      <c r="C2462" s="222"/>
      <c r="D2462" s="25"/>
      <c r="E2462" s="224"/>
      <c r="F2462" s="25"/>
      <c r="G2462" s="25"/>
      <c r="H2462" s="225"/>
    </row>
    <row r="2463" spans="2:8" ht="19.5" thickBot="1">
      <c r="B2463" s="195"/>
      <c r="C2463" s="218" t="s">
        <v>18</v>
      </c>
      <c r="D2463" s="16"/>
      <c r="E2463" s="197"/>
      <c r="F2463" s="198"/>
      <c r="G2463" s="16"/>
      <c r="H2463" s="168">
        <f>+H2461+H2447</f>
        <v>0</v>
      </c>
    </row>
    <row r="2464" spans="2:8">
      <c r="B2464" s="228"/>
      <c r="C2464" s="229"/>
      <c r="D2464" s="230"/>
      <c r="E2464" s="230"/>
      <c r="F2464" s="230"/>
      <c r="G2464" s="25"/>
      <c r="H2464" s="225"/>
    </row>
    <row r="2465" spans="2:8">
      <c r="B2465" s="228"/>
      <c r="C2465" s="222" t="s">
        <v>19</v>
      </c>
      <c r="D2465" s="223">
        <v>0.05</v>
      </c>
      <c r="E2465" s="230"/>
      <c r="F2465" s="230"/>
      <c r="G2465" s="25">
        <f t="shared" ref="G2465" si="147">+$H$2447*D2465</f>
        <v>0</v>
      </c>
      <c r="H2465" s="225"/>
    </row>
    <row r="2466" spans="2:8" ht="19.5" thickBot="1">
      <c r="B2466" s="228"/>
      <c r="C2466" s="229"/>
      <c r="D2466" s="230"/>
      <c r="E2466" s="230"/>
      <c r="F2466" s="230"/>
      <c r="G2466" s="25"/>
      <c r="H2466" s="225"/>
    </row>
    <row r="2467" spans="2:8" ht="19.5" thickBot="1">
      <c r="B2467" s="195"/>
      <c r="C2467" s="218" t="s">
        <v>970</v>
      </c>
      <c r="D2467" s="16"/>
      <c r="E2467" s="197"/>
      <c r="F2467" s="198"/>
      <c r="G2467" s="16"/>
      <c r="H2467" s="168">
        <f>+G2465+H2463</f>
        <v>0</v>
      </c>
    </row>
    <row r="2468" spans="2:8">
      <c r="B2468" s="231"/>
      <c r="C2468" s="232"/>
      <c r="D2468" s="233"/>
      <c r="E2468" s="234"/>
      <c r="F2468" s="233"/>
      <c r="G2468" s="233"/>
      <c r="H2468" s="18"/>
    </row>
  </sheetData>
  <mergeCells count="2">
    <mergeCell ref="B2:H2"/>
    <mergeCell ref="B1:H1"/>
  </mergeCells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&amp;C&amp;F&amp;R&amp;P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ELECTRICA CON ALIMENTADORES</vt:lpstr>
      <vt:lpstr>'ELECTRICA CON ALIMENTADORES'!Área_de_impresión</vt:lpstr>
      <vt:lpstr>'ELECTRICA CON ALIMENTADORES'!Títulos_a_imprimir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Torres Torres</dc:creator>
  <cp:lastModifiedBy>Manuel Humberto Michel Liriano</cp:lastModifiedBy>
  <cp:lastPrinted>2018-02-21T20:09:50Z</cp:lastPrinted>
  <dcterms:created xsi:type="dcterms:W3CDTF">2017-11-10T22:18:58Z</dcterms:created>
  <dcterms:modified xsi:type="dcterms:W3CDTF">2018-04-23T13:09:11Z</dcterms:modified>
</cp:coreProperties>
</file>